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Управление обществом\ОООС\!!Рекультивация золоотвала ТЭЦ-1\Анонс рекультивация первая чаша\закупочная документация\"/>
    </mc:Choice>
  </mc:AlternateContent>
  <bookViews>
    <workbookView xWindow="0" yWindow="0" windowWidth="28500" windowHeight="11970" tabRatio="869" firstSheet="1" activeTab="2"/>
  </bookViews>
  <sheets>
    <sheet name="Почва 1" sheetId="2" state="hidden" r:id="rId1"/>
    <sheet name="Расчет стоимости " sheetId="36" r:id="rId2"/>
    <sheet name="Калькуляция " sheetId="4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123Graph" hidden="1">[1]RSOILBAL!#REF!</definedName>
    <definedName name="__123Graph_A" hidden="1">[2]RSOILBAL!#REF!</definedName>
    <definedName name="__123Graph_ACRPIE90" hidden="1">[2]RSOILBAL!#REF!</definedName>
    <definedName name="__123Graph_ACRPIE91" hidden="1">[2]RSOILBAL!#REF!</definedName>
    <definedName name="__123Graph_ACRPIE92" hidden="1">[2]RSOILBAL!#REF!</definedName>
    <definedName name="__123Graph_ACRPIE93" hidden="1">[2]RSOILBAL!#REF!</definedName>
    <definedName name="__123Graph_LBL_A" hidden="1">[2]RSOILBAL!#REF!</definedName>
    <definedName name="__123Graph_LBL_ACRPIE90" hidden="1">[2]RSOILBAL!#REF!</definedName>
    <definedName name="__123Graph_LBL_ACRPIE91" hidden="1">[2]RSOILBAL!#REF!</definedName>
    <definedName name="__123Graph_LBL_ACRPIE92" hidden="1">[2]RSOILBAL!#REF!</definedName>
    <definedName name="__123Graph_LBL_ACRPIE93" hidden="1">[2]RSOILBAL!#REF!</definedName>
    <definedName name="__RAZ1">#REF!</definedName>
    <definedName name="__RAZ2">#REF!</definedName>
    <definedName name="__RAZ3">#REF!</definedName>
    <definedName name="_11">#REF!</definedName>
    <definedName name="_BS1">'[3]Бюджет годовой'!$C$15</definedName>
    <definedName name="_MCF1">'[3]Бюджет годовой'!$C$15</definedName>
    <definedName name="_Order1" hidden="1">255</definedName>
    <definedName name="_Sort" hidden="1">#REF!</definedName>
    <definedName name="_sort1" hidden="1">#REF!</definedName>
    <definedName name="_sort5" hidden="1">#REF!</definedName>
    <definedName name="_tax22">#REF!</definedName>
    <definedName name="_tax33">#REF!</definedName>
    <definedName name="_tax6">#REF!</definedName>
    <definedName name="_tax66">#REF!</definedName>
    <definedName name="_xlnm._FilterDatabase" localSheetId="2" hidden="1">'Калькуляция '!$A$60:$F$64</definedName>
    <definedName name="a">'[4]Итог по НПО '!$B$6</definedName>
    <definedName name="a_1">#REF!</definedName>
    <definedName name="a_21">#REF!</definedName>
    <definedName name="a_22">#REF!</definedName>
    <definedName name="a_23">#REF!</definedName>
    <definedName name="a_25">#REF!</definedName>
    <definedName name="a_26">#REF!</definedName>
    <definedName name="a_27">#REF!</definedName>
    <definedName name="a_30">#REF!</definedName>
    <definedName name="aa">[5]Затраты!$B$4</definedName>
    <definedName name="AccessDatabase" hidden="1">"C:\Мои документы\Базовая сводная обязательств1.mdb"</definedName>
    <definedName name="ADMIN">[6]Параметры_i!$G$18</definedName>
    <definedName name="admin1">#REF!</definedName>
    <definedName name="admin2">#REF!</definedName>
    <definedName name="admin5">#REF!</definedName>
    <definedName name="Aktiv_1">#REF!</definedName>
    <definedName name="Aktiv_21">#REF!</definedName>
    <definedName name="Aktiv_22">#REF!</definedName>
    <definedName name="Aktiv_23">#REF!</definedName>
    <definedName name="Aktiv_25">#REF!</definedName>
    <definedName name="Aktiv_26">#REF!</definedName>
    <definedName name="Aktiv_26NEW">#REF!</definedName>
    <definedName name="Aktiv_27">#REF!</definedName>
    <definedName name="Aktiv_27New">#REF!</definedName>
    <definedName name="Aktiv_30">#REF!</definedName>
    <definedName name="Aktiv_30NEW">#REF!</definedName>
    <definedName name="Aktiv_SUM">#REF!</definedName>
    <definedName name="as">#REF!</definedName>
    <definedName name="Brent">[7]MAIN_PARAMETERS!#REF!</definedName>
    <definedName name="Condensate_Excise">[7]MAIN_PARAMETERS!#REF!</definedName>
    <definedName name="CPC_Tariff_Inflation">[7]MAIN_PARAMETERS!#REF!</definedName>
    <definedName name="CustomDuties_Crude">[7]MAIN_PARAMETERS!#REF!</definedName>
    <definedName name="CustomDuties_Products">[7]MAIN_PARAMETERS!#REF!</definedName>
    <definedName name="days">[8]SFO!#REF!</definedName>
    <definedName name="daysBefore">[8]SFO!#REF!</definedName>
    <definedName name="daysLast">[8]SFO!#REF!</definedName>
    <definedName name="daysTotal">[8]SFO!#REF!</definedName>
    <definedName name="Diesel_Excise">[7]MAIN_PARAMETERS!#REF!</definedName>
    <definedName name="DieselDemandGrowth">[7]MAIN_PARAMETERS!#REF!</definedName>
    <definedName name="DiscontRate">#REF!</definedName>
    <definedName name="DiscontRate_">#REF!</definedName>
    <definedName name="DiscontRate1">#REF!</definedName>
    <definedName name="Domestic_Crude_Price">[7]MAIN_PARAMETERS!#REF!</definedName>
    <definedName name="Emp_No">#N/A</definedName>
    <definedName name="Ex_Rate">[7]MAIN_PARAMETERS!#REF!</definedName>
    <definedName name="Excise_List">[7]MAIN_PARAMETERS!#REF!</definedName>
    <definedName name="EXPORT_FA_DIR">[7]MAIN_PARAMETERS!#REF!</definedName>
    <definedName name="FA_SLAV_TN_Quota">[7]MAIN_PARAMETERS!#REF!</definedName>
    <definedName name="FuelOil_Excise">[7]MAIN_PARAMETERS!#REF!</definedName>
    <definedName name="FuelOilDemandGrowth">[7]MAIN_PARAMETERS!#REF!</definedName>
    <definedName name="GetSANDValue">[9]!GetSANDValue</definedName>
    <definedName name="GetVal">[9]!GetVal</definedName>
    <definedName name="Grand_Total">#N/A</definedName>
    <definedName name="half">[8]SFO!#REF!</definedName>
    <definedName name="hgnb" hidden="1">#REF!</definedName>
    <definedName name="hgnb1" hidden="1">#REF!</definedName>
    <definedName name="hgnb5" hidden="1">#REF!</definedName>
    <definedName name="HighOctane_Excise">[7]MAIN_PARAMETERS!#REF!</definedName>
    <definedName name="HighOctaneDemandGrowth">[7]MAIN_PARAMETERS!#REF!</definedName>
    <definedName name="i">#REF!</definedName>
    <definedName name="ISHOD1">#REF!</definedName>
    <definedName name="ISHOD2_1">#REF!</definedName>
    <definedName name="ISHOD2_2">#REF!</definedName>
    <definedName name="j">#REF!</definedName>
    <definedName name="JetFuelOilDemandGrowth">[7]MAIN_PARAMETERS!#REF!</definedName>
    <definedName name="Kero_Excise">[7]MAIN_PARAMETERS!#REF!</definedName>
    <definedName name="l">#REF!</definedName>
    <definedName name="Lang">[5]Groupings!$G$2</definedName>
    <definedName name="Language">[7]MAIN_PARAMETERS!#REF!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stmonth">[8]SFO!#REF!</definedName>
    <definedName name="lg">[5]Список!#REF!</definedName>
    <definedName name="Light_Excise">[7]MAIN_PARAMETERS!#REF!</definedName>
    <definedName name="LowOctane_Excise">[7]MAIN_PARAMETERS!#REF!</definedName>
    <definedName name="LowOctaneDemandGrowth">[7]MAIN_PARAMETERS!#REF!</definedName>
    <definedName name="lv">[5]Дебиторы!$B$4</definedName>
    <definedName name="M_Kaluga_D_2004">#REF!</definedName>
    <definedName name="M_Kaluga_D_2008">#REF!</definedName>
    <definedName name="M_Kaluga_HO_2004">#REF!</definedName>
    <definedName name="M_Kaluga_HO_2008">#REF!</definedName>
    <definedName name="M_Kaluga_LO_2004">#REF!</definedName>
    <definedName name="M_Kaluga_LO_2008">#REF!</definedName>
    <definedName name="M_Karelia_D_2004">#REF!</definedName>
    <definedName name="M_Karelia_D_2008">#REF!</definedName>
    <definedName name="M_Karelia_HO_2004">#REF!</definedName>
    <definedName name="M_Karelia_HO_2008">#REF!</definedName>
    <definedName name="M_Karelia_LO_2004">#REF!</definedName>
    <definedName name="M_Karelia_LO_2008">#REF!</definedName>
    <definedName name="M_Krasnodar_D_2008">#REF!</definedName>
    <definedName name="M_Krasnodar_HO_2008">#REF!</definedName>
    <definedName name="M_Krasnodar_LO_2008">#REF!</definedName>
    <definedName name="M_Kursk_D_2004">#REF!</definedName>
    <definedName name="M_Kursk_D_2008">#REF!</definedName>
    <definedName name="M_Kursk_HO_2004">#REF!</definedName>
    <definedName name="M_Kursk_HO_2008">#REF!</definedName>
    <definedName name="M_Kursk_LO_2004">#REF!</definedName>
    <definedName name="M_Kursk_LO_2008">#REF!</definedName>
    <definedName name="M_Megapolis_D_2004">#REF!</definedName>
    <definedName name="M_Megapolis_D_2008">#REF!</definedName>
    <definedName name="M_Megapolis_HO_2004">#REF!</definedName>
    <definedName name="M_Megapolis_HO_2008">#REF!</definedName>
    <definedName name="M_Megapolis_LO_2004">#REF!</definedName>
    <definedName name="M_Megapolis_LO_2008">#REF!</definedName>
    <definedName name="M_Orenburg_D_2004">#REF!</definedName>
    <definedName name="M_Orenburg_D_2008">#REF!</definedName>
    <definedName name="M_Orenburg_HO_2004">#REF!</definedName>
    <definedName name="M_Orenburg_HO_2008">#REF!</definedName>
    <definedName name="M_Orenburg_LO_2004">#REF!</definedName>
    <definedName name="M_Orenburg_LO_2008">#REF!</definedName>
    <definedName name="M_PetrolComplex_D_2004">#REF!</definedName>
    <definedName name="M_PetrolComplex_D_2008">#REF!</definedName>
    <definedName name="M_PetrolComplex_HO_2004">#REF!</definedName>
    <definedName name="M_PetrolComplex_HO_2008">#REF!</definedName>
    <definedName name="M_PetrolComplex_LO_2004">#REF!</definedName>
    <definedName name="M_PetrolComplex_LO_2008">#REF!</definedName>
    <definedName name="M_Rostov_D_2004">#REF!</definedName>
    <definedName name="M_Rostov_D_2008">#REF!</definedName>
    <definedName name="M_Rostov_HO_2004">#REF!</definedName>
    <definedName name="M_Rostov_HO_2008">#REF!</definedName>
    <definedName name="M_Rostov_LO_2004">#REF!</definedName>
    <definedName name="M_Rostov_LO_2008">#REF!</definedName>
    <definedName name="M_Ryazan_D_2004">#REF!</definedName>
    <definedName name="M_Ryazan_D_2008">#REF!</definedName>
    <definedName name="M_Ryazan_HO_2004">#REF!</definedName>
    <definedName name="M_Ryazan_HO_2008">#REF!</definedName>
    <definedName name="M_Ryazan_LO_2004">#REF!</definedName>
    <definedName name="M_Ryazan_LO_2008">#REF!</definedName>
    <definedName name="M_Saratov_D_2004">#REF!</definedName>
    <definedName name="M_Saratov_D_2008">#REF!</definedName>
    <definedName name="M_Saratov_HO_2004">#REF!</definedName>
    <definedName name="M_Saratov_HO_2008">#REF!</definedName>
    <definedName name="M_Saratov_LO_2004">#REF!</definedName>
    <definedName name="M_Saratov_LO_2008">#REF!</definedName>
    <definedName name="M_StPetersburgBP_D_2008">#REF!</definedName>
    <definedName name="M_StPetersburgBP_HO_2008">#REF!</definedName>
    <definedName name="M_StPetersburgBP_LO_2008">#REF!</definedName>
    <definedName name="M_StPetersburgTNK_D_2008">#REF!</definedName>
    <definedName name="M_StPetersburgTNK_HO_2008">#REF!</definedName>
    <definedName name="M_StPetersburgTNK_LO_2008">#REF!</definedName>
    <definedName name="M_TNKStolitsa_D_2004">#REF!</definedName>
    <definedName name="M_TNKStolitsa_D_2008">#REF!</definedName>
    <definedName name="M_TNKStolitsa_HO_2004">#REF!</definedName>
    <definedName name="M_TNKStolitsa_HO_2008">#REF!</definedName>
    <definedName name="M_TNKStolitsa_LO_2004">#REF!</definedName>
    <definedName name="M_TNKStolitsa_LO_2008">#REF!</definedName>
    <definedName name="M_Tula_D_2004">#REF!</definedName>
    <definedName name="M_Tula_D_2008">#REF!</definedName>
    <definedName name="M_Tula_HO_2004">#REF!</definedName>
    <definedName name="M_Tula_HO_2008">#REF!</definedName>
    <definedName name="M_Tula_LO_2004">#REF!</definedName>
    <definedName name="M_Tula_LO_2008">#REF!</definedName>
    <definedName name="M_UNK_D_2004">#REF!</definedName>
    <definedName name="M_UNK_D_2008">#REF!</definedName>
    <definedName name="M_UNK_HO_2004">#REF!</definedName>
    <definedName name="M_UNK_HO_2008">#REF!</definedName>
    <definedName name="M_UNK_LO_2004">#REF!</definedName>
    <definedName name="M_UNK_LO_2008">#REF!</definedName>
    <definedName name="M_ZapSib_D_2004">#REF!</definedName>
    <definedName name="M_ZapSib_D_2008">#REF!</definedName>
    <definedName name="M_ZapSib_HO_2004">#REF!</definedName>
    <definedName name="M_ZapSib_HO_2008">#REF!</definedName>
    <definedName name="M_ZapSib_LO_2004">#REF!</definedName>
    <definedName name="M_ZapSib_LO_2008">#REF!</definedName>
    <definedName name="Materials">[10]Materials!$B$3:$B$18</definedName>
    <definedName name="MCF">'[3]Бюджет годовой'!$C$15</definedName>
    <definedName name="month">[8]SFO!#REF!</definedName>
    <definedName name="month13">[8]SFO!#REF!</definedName>
    <definedName name="NA_SLAV_TN_Quota">[7]MAIN_PARAMETERS!#REF!</definedName>
    <definedName name="NA_TNKBP_TN_QUOTA">[7]MAIN_PARAMETERS!#REF!</definedName>
    <definedName name="Nodes">[11]Nodes!$B$2:$B$143</definedName>
    <definedName name="Others_Excise">[7]MAIN_PARAMETERS!#REF!</definedName>
    <definedName name="p_4">#REF!</definedName>
    <definedName name="p_5">#REF!</definedName>
    <definedName name="p_69">#REF!</definedName>
    <definedName name="p_70">#REF!</definedName>
    <definedName name="PARAM1_1">#REF!</definedName>
    <definedName name="PARAM1_2">#REF!</definedName>
    <definedName name="PARAM2">#REF!</definedName>
    <definedName name="Passiv_4">#REF!</definedName>
    <definedName name="Passiv_4NEW">#REF!</definedName>
    <definedName name="Passiv_5">#REF!</definedName>
    <definedName name="Passiv_5NEW">#REF!</definedName>
    <definedName name="Passiv_69">#REF!</definedName>
    <definedName name="Passiv_69NEW">#REF!</definedName>
    <definedName name="Passiv_70">#REF!</definedName>
    <definedName name="Passiv_70NEW">#REF!</definedName>
    <definedName name="Passiv_SUM">#REF!</definedName>
    <definedName name="PAWS_Basis">1</definedName>
    <definedName name="PAWS_EndDate">38018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eriods">[11]Periods!$B$2:$C$13</definedName>
    <definedName name="Pg1_Chrg_Totals">#N/A</definedName>
    <definedName name="Pg1_NChrg_Totals">#N/A</definedName>
    <definedName name="Pring_Titles">'[5]#ССЫЛКА'!$A$1:$IV$16</definedName>
    <definedName name="PRINT_SENS">#REF!</definedName>
    <definedName name="PRO">[12]MAIN!#REF!</definedName>
    <definedName name="Production_Tax">[7]MAIN_PARAMETERS!#REF!</definedName>
    <definedName name="PutHeader">[9]!PutHeader</definedName>
    <definedName name="quarter">[8]SFO!#REF!</definedName>
    <definedName name="Rail_Improvement">[7]MAIN_PARAMETERS!#REF!</definedName>
    <definedName name="Rail_Tariff_Inflation">[7]MAIN_PARAMETERS!#REF!</definedName>
    <definedName name="RAZMER1">#REF!</definedName>
    <definedName name="RAZMER2">#REF!</definedName>
    <definedName name="RAZMER3">#REF!</definedName>
    <definedName name="Reload_costs_escal">[7]MAIN_PARAMETERS!#REF!</definedName>
    <definedName name="Reloading_Inflation">[7]MAIN_PARAMETERS!#REF!</definedName>
    <definedName name="Scenario">#REF!</definedName>
    <definedName name="SCROLL_AREA">'[4]Итог по НПО '!$B$6+[13]П!$B$1:$C$7</definedName>
    <definedName name="sdfgg">'[14]Баланс (Ф1)'!#REF!</definedName>
    <definedName name="SLAV_Production">[7]MAIN_PARAMETERS!#REF!</definedName>
    <definedName name="soft2" hidden="1">#REF!</definedName>
    <definedName name="Standard_Daily_Hours">#N/A</definedName>
    <definedName name="Std_Hrs">[0]!Weekday_count*[0]!Standard_Daily_Hours</definedName>
    <definedName name="Submission">#REF!</definedName>
    <definedName name="TAX">#REF!</definedName>
    <definedName name="taх2">#REF!</definedName>
    <definedName name="textmonth">[8]SFO!#REF!</definedName>
    <definedName name="textyear">[8]SFO!#REF!</definedName>
    <definedName name="TN_Pipe_Inflation">[7]MAIN_PARAMETERS!#REF!</definedName>
    <definedName name="TNKBP_Crude_Loss">[7]MAIN_PARAMETERS!#REF!</definedName>
    <definedName name="TNKBP_EXPORT_FA_DIR">[7]MAIN_PARAMETERS!#REF!</definedName>
    <definedName name="TNKBP_Production">[7]MAIN_PARAMETERS!#REF!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rals_discount">[7]MAIN_PARAMETERS!#REF!</definedName>
    <definedName name="Urals_Excise">[7]MAIN_PARAMETERS!#REF!</definedName>
    <definedName name="vitaly" hidden="1">[1]RSOILBAL!#REF!</definedName>
    <definedName name="Weekday_count">#N/A</definedName>
    <definedName name="year">[8]SFO!#REF!</definedName>
    <definedName name="z">[4]Понедельно!$J$16</definedName>
    <definedName name="Zaikinskaya_Excise">[7]MAIN_PARAMETERS!#REF!</definedName>
    <definedName name="а_27">#REF!</definedName>
    <definedName name="аа">[15]Свод!#REF!</definedName>
    <definedName name="ап">#REF!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[0]!Weekday_count*[0]!Standard_Daily_Hours</definedName>
    <definedName name="_xlnm.Database">'[16]Баланс (Ф1)'!#REF!</definedName>
    <definedName name="бб">#REF!</definedName>
    <definedName name="ббб">[0]!Weekday_count*[0]!Standard_Daily_Hours</definedName>
    <definedName name="бббб">[0]!Weekday_count*[0]!Standard_Daily_Hours</definedName>
    <definedName name="ббббббб">[0]!Weekday_count*[0]!Standard_Daily_Hours</definedName>
    <definedName name="бл">[17]П!#REF!</definedName>
    <definedName name="БН">[0]!Weekday_count*[0]!Standard_Daily_Hours</definedName>
    <definedName name="бурение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ддд">[0]!Weekday_count*[0]!Standard_Daily_Hours</definedName>
    <definedName name="дддд">[0]!Weekday_count*[0]!Standard_Daily_Hours</definedName>
    <definedName name="ддддд">[0]!Weekday_count*[0]!Standard_Daily_Hours</definedName>
    <definedName name="Демо">#REF!</definedName>
    <definedName name="дл">'[18]1.411.1'!$A$12:$U$20</definedName>
    <definedName name="ДоляНДС">#N/A</definedName>
    <definedName name="з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имс">#REF!</definedName>
    <definedName name="к">[0]!Weekday_count*[0]!Standard_Daily_Hours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1">'[19]Исх. д.'!$C$136</definedName>
    <definedName name="К1_К">#REF!</definedName>
    <definedName name="К1_К_upper">#REF!</definedName>
    <definedName name="к4">'[20]Исх. д.'!$C$139</definedName>
    <definedName name="КК1_К">#REF!</definedName>
    <definedName name="КК1_К_upper">#REF!</definedName>
    <definedName name="КонсБаланс">#REF!</definedName>
    <definedName name="Курс">'[21]Курс $'!$A$1</definedName>
    <definedName name="лист6">[0]!Weekday_count*[0]!Standard_Daily_Hours</definedName>
    <definedName name="лллл">[0]!Weekday_count*[0]!Standard_Daily_Hours</definedName>
    <definedName name="Лямбда">#N/A</definedName>
    <definedName name="мат">#REF!</definedName>
    <definedName name="МЛН">1000000</definedName>
    <definedName name="Назначение">#REF!</definedName>
    <definedName name="Налог_на_прибыль">[22]К!$A$19:$IV$19,[22]К!$A$12</definedName>
    <definedName name="НДС">0.2</definedName>
    <definedName name="_xlnm.Print_Area" localSheetId="0">'Почва 1'!$A$1:$M$38</definedName>
    <definedName name="_xlnm.Print_Area" localSheetId="1">'Расчет стоимости '!$A$1:$E$31</definedName>
    <definedName name="ооо">[0]!Weekday_count*[0]!Standard_Daily_Hours</definedName>
    <definedName name="Особенности">#REF!</definedName>
    <definedName name="Отчисления_от_зпл">0.385</definedName>
    <definedName name="ПланПУ">#REF!</definedName>
    <definedName name="плюсНДС">#N/A</definedName>
    <definedName name="Принципы">#REF!</definedName>
    <definedName name="прп">'[23]1.401.2'!#REF!</definedName>
    <definedName name="прпр">'[18]1.411.1'!$A$12:$U$20</definedName>
    <definedName name="рло">'[3]Бюджет годовой'!$C$15</definedName>
    <definedName name="ророоррог">[0]!Weekday_count*[0]!Standard_Daily_Hours</definedName>
    <definedName name="ррр">[0]!Weekday_count*[0]!Standard_Daily_Hours</definedName>
    <definedName name="СобстНефть">93*3</definedName>
    <definedName name="согласовано">#REF!</definedName>
    <definedName name="Стоимость">#REF!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_НГДО">#REF!</definedName>
    <definedName name="уК_НПЗ">#REF!</definedName>
    <definedName name="уК_НПО">#REF!</definedName>
    <definedName name="уК1_К">#REF!</definedName>
    <definedName name="ф1.401.2">'[23]1.401.2'!#REF!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'[24]3.3.31.'!$A$17:$E$106</definedName>
    <definedName name="ф1.405.2">#REF!</definedName>
    <definedName name="ф1.407.1">#REF!</definedName>
    <definedName name="ф1.407.3">'[18]1.411.1'!$A$12:$U$20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3.427">#REF!</definedName>
    <definedName name="ф3.428">#REF!</definedName>
    <definedName name="ф3.433">#REF!</definedName>
    <definedName name="ф310">#REF!</definedName>
    <definedName name="форма" hidden="1">#REF!</definedName>
    <definedName name="цук">#REF!</definedName>
    <definedName name="Черногоравтотранс">[0]!Weekday_count*[0]!Standard_Daily_Hours</definedName>
    <definedName name="яя">[0]!Weekday_count*[0]!Standard_Daily_Hours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36" l="1"/>
  <c r="E14" i="36"/>
  <c r="C14" i="36"/>
  <c r="C10" i="36"/>
  <c r="E10" i="36" s="1"/>
  <c r="D10" i="36"/>
  <c r="C11" i="36"/>
  <c r="D11" i="36"/>
  <c r="E11" i="36"/>
  <c r="C12" i="36"/>
  <c r="D12" i="36"/>
  <c r="E12" i="36"/>
  <c r="C13" i="36"/>
  <c r="D13" i="36" s="1"/>
  <c r="E13" i="36" l="1"/>
  <c r="F77" i="45"/>
  <c r="F79" i="45"/>
  <c r="F78" i="45"/>
  <c r="F47" i="45"/>
  <c r="C40" i="45" l="1"/>
  <c r="G39" i="45"/>
  <c r="G38" i="45"/>
  <c r="G37" i="45"/>
  <c r="F46" i="45"/>
  <c r="F45" i="45"/>
  <c r="I77" i="45"/>
  <c r="E53" i="45"/>
  <c r="F62" i="45"/>
  <c r="F63" i="45"/>
  <c r="F61" i="45"/>
  <c r="D56" i="45"/>
  <c r="E55" i="45"/>
  <c r="E54" i="45"/>
  <c r="G40" i="45" l="1"/>
  <c r="C10" i="45" s="1"/>
  <c r="E56" i="45"/>
  <c r="C12" i="45" s="1"/>
  <c r="F48" i="45"/>
  <c r="C11" i="45" s="1"/>
  <c r="F64" i="45"/>
  <c r="C13" i="45" s="1"/>
  <c r="C32" i="45" l="1"/>
  <c r="I101" i="45" l="1"/>
  <c r="G85" i="45" l="1"/>
  <c r="G86" i="45"/>
  <c r="G87" i="45"/>
  <c r="G88" i="45" l="1"/>
  <c r="C16" i="45" s="1"/>
  <c r="I78" i="45"/>
  <c r="I79" i="45"/>
  <c r="G31" i="45" l="1"/>
  <c r="H70" i="45" l="1"/>
  <c r="H69" i="45"/>
  <c r="H71" i="45"/>
  <c r="I103" i="45"/>
  <c r="I102" i="45"/>
  <c r="I104" i="45" l="1"/>
  <c r="C18" i="45" s="1"/>
  <c r="G30" i="45"/>
  <c r="H72" i="45" l="1"/>
  <c r="C14" i="45" s="1"/>
  <c r="J95" i="45" l="1"/>
  <c r="J94" i="45"/>
  <c r="J93" i="45"/>
  <c r="J96" i="45" l="1"/>
  <c r="C17" i="45" s="1"/>
  <c r="G29" i="45" l="1"/>
  <c r="G32" i="45" s="1"/>
  <c r="C8" i="45" s="1"/>
  <c r="C9" i="45" s="1"/>
  <c r="G106" i="2" l="1"/>
  <c r="G110" i="2"/>
  <c r="G109" i="2"/>
  <c r="G108" i="2"/>
  <c r="G107" i="2"/>
  <c r="K87" i="2"/>
  <c r="K89" i="2" s="1"/>
  <c r="K96" i="2"/>
  <c r="I100" i="2"/>
  <c r="I97" i="2"/>
  <c r="I96" i="2"/>
  <c r="G30" i="2"/>
  <c r="E118" i="2"/>
  <c r="G118" i="2" s="1"/>
  <c r="E117" i="2"/>
  <c r="G117" i="2" s="1"/>
  <c r="G119" i="2"/>
  <c r="I98" i="2"/>
  <c r="I99" i="2"/>
  <c r="H86" i="2"/>
  <c r="H87" i="2"/>
  <c r="H88" i="2"/>
  <c r="H89" i="2"/>
  <c r="H74" i="2"/>
  <c r="H75" i="2"/>
  <c r="H76" i="2"/>
  <c r="H77" i="2"/>
  <c r="H78" i="2"/>
  <c r="I53" i="2"/>
  <c r="I54" i="2"/>
  <c r="I55" i="2"/>
  <c r="M9" i="2"/>
  <c r="W8" i="2"/>
  <c r="H45" i="2"/>
  <c r="H46" i="2"/>
  <c r="H36" i="2"/>
  <c r="H37" i="2"/>
  <c r="H38" i="2"/>
  <c r="H39" i="2"/>
  <c r="G28" i="2"/>
  <c r="G29" i="2"/>
  <c r="I22" i="2"/>
  <c r="I24" i="2" s="1"/>
  <c r="G68" i="2"/>
  <c r="A100" i="2"/>
  <c r="A97" i="2"/>
  <c r="G67" i="2"/>
  <c r="G66" i="2"/>
  <c r="G65" i="2"/>
  <c r="G64" i="2"/>
  <c r="G63" i="2"/>
  <c r="G62" i="2"/>
  <c r="G61" i="2"/>
  <c r="A61" i="2"/>
  <c r="A62" i="2" s="1"/>
  <c r="A63" i="2" s="1"/>
  <c r="A64" i="2" s="1"/>
  <c r="A65" i="2" s="1"/>
  <c r="A66" i="2" s="1"/>
  <c r="A67" i="2" s="1"/>
  <c r="A68" i="2" s="1"/>
  <c r="G60" i="2"/>
  <c r="A29" i="2"/>
  <c r="A30" i="2" s="1"/>
  <c r="G113" i="2" l="1"/>
  <c r="H48" i="2"/>
  <c r="M8" i="2" s="1"/>
  <c r="I56" i="2"/>
  <c r="R3" i="2" s="1"/>
  <c r="G121" i="2"/>
  <c r="W9" i="2" s="1"/>
  <c r="H90" i="2"/>
  <c r="R8" i="2" s="1"/>
  <c r="G31" i="2"/>
  <c r="M6" i="2" s="1"/>
  <c r="H81" i="2"/>
  <c r="R7" i="2" s="1"/>
  <c r="I101" i="2"/>
  <c r="W3" i="2" s="1"/>
  <c r="W4" i="2" s="1"/>
  <c r="G69" i="2"/>
  <c r="R6" i="2" s="1"/>
  <c r="H40" i="2"/>
  <c r="R4" i="2"/>
  <c r="R12" i="2" s="1"/>
  <c r="M3" i="2"/>
  <c r="D9" i="2" l="1"/>
  <c r="D6" i="2"/>
  <c r="R11" i="2"/>
  <c r="R15" i="2" s="1"/>
  <c r="R16" i="2" s="1"/>
  <c r="R17" i="2" s="1"/>
  <c r="D3" i="2"/>
  <c r="D4" i="2" s="1"/>
  <c r="D7" i="2"/>
  <c r="M7" i="2"/>
  <c r="D8" i="2"/>
  <c r="W11" i="2"/>
  <c r="W12" i="2"/>
  <c r="M4" i="2"/>
  <c r="M12" i="2" s="1"/>
  <c r="M11" i="2" l="1"/>
  <c r="M15" i="2" s="1"/>
  <c r="D11" i="2"/>
  <c r="D12" i="2" s="1"/>
  <c r="D15" i="2" s="1"/>
  <c r="W15" i="2"/>
  <c r="M16" i="2"/>
  <c r="M17" i="2" s="1"/>
  <c r="W16" i="2" l="1"/>
  <c r="W17" i="2" s="1"/>
  <c r="D16" i="2"/>
  <c r="D17" i="2" s="1"/>
  <c r="I80" i="45" l="1"/>
  <c r="C15" i="45" l="1"/>
  <c r="C19" i="45" s="1"/>
  <c r="C20" i="45" l="1"/>
  <c r="C21" i="45" s="1"/>
  <c r="C22" i="45" s="1"/>
  <c r="C23" i="45" l="1"/>
  <c r="C9" i="36" s="1"/>
  <c r="D9" i="36" l="1"/>
  <c r="E9" i="36" s="1"/>
</calcChain>
</file>

<file path=xl/sharedStrings.xml><?xml version="1.0" encoding="utf-8"?>
<sst xmlns="http://schemas.openxmlformats.org/spreadsheetml/2006/main" count="403" uniqueCount="177">
  <si>
    <t>СМЕТА ЗАТРАТ по исследованию почв</t>
  </si>
  <si>
    <t>№ п/п</t>
  </si>
  <si>
    <t>Наименование статей затрат</t>
  </si>
  <si>
    <t>Ед. изм.</t>
  </si>
  <si>
    <t>Сумма (руб.) *</t>
  </si>
  <si>
    <t>ФОТ</t>
  </si>
  <si>
    <t>Страховые взносы  от ФОТ  +  взносы от ФОТ по обязательному социальному страхованию от несчастных случаев на производстве  и профзаболеваний , %</t>
  </si>
  <si>
    <t>Амортизация</t>
  </si>
  <si>
    <t>Материальные затраты</t>
  </si>
  <si>
    <t>Транспортные расходы</t>
  </si>
  <si>
    <t>Командировочные расходы</t>
  </si>
  <si>
    <t>Лабораторные работы</t>
  </si>
  <si>
    <t>Прочие</t>
  </si>
  <si>
    <t>Итого  прямых затрат</t>
  </si>
  <si>
    <t>Накладные расходы, %</t>
  </si>
  <si>
    <t>Всего расходов</t>
  </si>
  <si>
    <t>Рентабельность, %</t>
  </si>
  <si>
    <t>Итого стоимость без НДС</t>
  </si>
  <si>
    <t>НДС, %</t>
  </si>
  <si>
    <t>Итого стоимость с НДС</t>
  </si>
  <si>
    <t>РАБОТА С ФОНДОВЫМИ МАТЕРИАЛАМИ</t>
  </si>
  <si>
    <t>Расчет фонда заработной платы</t>
  </si>
  <si>
    <t>Наименование персонала                                                                      (профессия рабочих, должность специалистов требуемой категории)</t>
  </si>
  <si>
    <t>Коли-чество</t>
  </si>
  <si>
    <t>Часовая тарифная ставка/оклад, руб.</t>
  </si>
  <si>
    <t>Время работв в сутки, час</t>
  </si>
  <si>
    <t>Время  работы, дни</t>
  </si>
  <si>
    <t>Районный коэффициент, руб.</t>
  </si>
  <si>
    <t>Северная надбавка, руб.</t>
  </si>
  <si>
    <t>Сумма, руб.*</t>
  </si>
  <si>
    <t>Почвовед</t>
  </si>
  <si>
    <t>Всего затрат:</t>
  </si>
  <si>
    <t>Расчет материальных затрат</t>
  </si>
  <si>
    <t>№               п/п</t>
  </si>
  <si>
    <t xml:space="preserve">Наименование (перечень материальных затрат по номенклатуре)  </t>
  </si>
  <si>
    <t>Норма расхода</t>
  </si>
  <si>
    <t>Количество</t>
  </si>
  <si>
    <t>Цена за единицу                                                                                                      (руб.)</t>
  </si>
  <si>
    <t>Сумма                                                                    руб.*</t>
  </si>
  <si>
    <t>Компьютер</t>
  </si>
  <si>
    <t>шт.</t>
  </si>
  <si>
    <t>программное обеспечение</t>
  </si>
  <si>
    <t>Фотоаппарат</t>
  </si>
  <si>
    <t xml:space="preserve">Транспортные расходы </t>
  </si>
  <si>
    <t xml:space="preserve">Наименование                                                        (тип, марка техники) </t>
  </si>
  <si>
    <t>Количество единиц /человек</t>
  </si>
  <si>
    <t xml:space="preserve">Объем работ                                                      </t>
  </si>
  <si>
    <t xml:space="preserve">Тарифы (руб.)                                                           </t>
  </si>
  <si>
    <t>Стоимость, руб.*</t>
  </si>
  <si>
    <t xml:space="preserve"> маш./час </t>
  </si>
  <si>
    <t>пробег (км)</t>
  </si>
  <si>
    <t xml:space="preserve"> 1маш./час </t>
  </si>
  <si>
    <t>1км</t>
  </si>
  <si>
    <t>авиа Москва-Екатеринбург</t>
  </si>
  <si>
    <t>авиа Екатеринург-Москва</t>
  </si>
  <si>
    <t>Екатеринбург-Комбинат</t>
  </si>
  <si>
    <t>Комбинат - Екатеринбург</t>
  </si>
  <si>
    <t>Количество единиц /чел.</t>
  </si>
  <si>
    <t>дн.</t>
  </si>
  <si>
    <t>суточные</t>
  </si>
  <si>
    <t>квартирные</t>
  </si>
  <si>
    <t>ПОЛЕВОЙ СЕЗОН</t>
  </si>
  <si>
    <t>инженер-рабочий</t>
  </si>
  <si>
    <t>картограф</t>
  </si>
  <si>
    <t>костюмы</t>
  </si>
  <si>
    <t>шт</t>
  </si>
  <si>
    <t>сапоги</t>
  </si>
  <si>
    <t>GPS</t>
  </si>
  <si>
    <t>бур</t>
  </si>
  <si>
    <t>лопата</t>
  </si>
  <si>
    <t>емкости для проб</t>
  </si>
  <si>
    <t>перчатки резиновые</t>
  </si>
  <si>
    <t>перчатки х\б</t>
  </si>
  <si>
    <t>картографиический материал (космоснимки)</t>
  </si>
  <si>
    <t>1 кв км</t>
  </si>
  <si>
    <t>курсирование между объектами</t>
  </si>
  <si>
    <t>Транспортировка грузов (3 т)</t>
  </si>
  <si>
    <t>КАМЕРАЛЬНЫЕ РАБОТЫ</t>
  </si>
  <si>
    <t>Разряд /                              категория</t>
  </si>
  <si>
    <t>Трудоемкость для выполнения работ (час)</t>
  </si>
  <si>
    <t>Картораф</t>
  </si>
  <si>
    <t>лаборант</t>
  </si>
  <si>
    <t>инженер</t>
  </si>
  <si>
    <t>Руководитель</t>
  </si>
  <si>
    <t xml:space="preserve">программа </t>
  </si>
  <si>
    <t>Анализатор СО2 и температуры воздуха (AZ 7752) для измерения почвенного дыхания</t>
  </si>
  <si>
    <t>Термо(гигро)хроны для определения температуры почв</t>
  </si>
  <si>
    <t>Анализатор CO2 и влажности LI-COR-850A (вместе с насосом для создания воздушного потока, источниками электропитания, на 220 В / 50 Гц)</t>
  </si>
  <si>
    <t xml:space="preserve"> OxiTop-C 6 измерительные головки для OxiTop-C (для БПК)</t>
  </si>
  <si>
    <t xml:space="preserve">Расходные материалы для проведения лабораторных исследований </t>
  </si>
  <si>
    <t>Комплектующие и расходные материалы для компьютеров и оргтехники</t>
  </si>
  <si>
    <t>анализ проб почв основных разрезов по  химическим показателям</t>
  </si>
  <si>
    <t>анализ проб почв прикопок на ЗВ, рН, С</t>
  </si>
  <si>
    <t xml:space="preserve">биотестирование проб почв на двух тест-организмах </t>
  </si>
  <si>
    <t xml:space="preserve">Стоимость работ (без учета НДС), руб.   </t>
  </si>
  <si>
    <t>Сумма НДС, руб.</t>
  </si>
  <si>
    <t xml:space="preserve">Стоимость работ 
(с учетом НДС), руб.   </t>
  </si>
  <si>
    <t>1.</t>
  </si>
  <si>
    <t>2.</t>
  </si>
  <si>
    <t>3.</t>
  </si>
  <si>
    <t>Итого:</t>
  </si>
  <si>
    <t>№ 
п/п</t>
  </si>
  <si>
    <t xml:space="preserve">Сумма (руб.) </t>
  </si>
  <si>
    <t>Расходы на вознаграждения по договорам ГПХ</t>
  </si>
  <si>
    <t>Расчет затрат на СИЗ</t>
  </si>
  <si>
    <t>Расходы на топливо</t>
  </si>
  <si>
    <t>Расходы на смазочные материалы</t>
  </si>
  <si>
    <t>Итого прямых затрат</t>
  </si>
  <si>
    <t>Расшифоровка затрат:</t>
  </si>
  <si>
    <t>Наименование персонала                                                                      (профессия, должность)</t>
  </si>
  <si>
    <t>Количество чел.</t>
  </si>
  <si>
    <t>Количество смен</t>
  </si>
  <si>
    <t>Оклад /Часовая тарифная ставка,  руб.</t>
  </si>
  <si>
    <t>Время работы в день, час.</t>
  </si>
  <si>
    <t>Сумма, (руб.)</t>
  </si>
  <si>
    <t>Наименование МТР</t>
  </si>
  <si>
    <t>Наименование СИЗ</t>
  </si>
  <si>
    <t>Наименование оборудования</t>
  </si>
  <si>
    <t xml:space="preserve">Наименование (тип, марка техники) </t>
  </si>
  <si>
    <t>Количество единиц</t>
  </si>
  <si>
    <t>Период  (дни)</t>
  </si>
  <si>
    <t>Наименование  расходов</t>
  </si>
  <si>
    <t>Количество, шт.</t>
  </si>
  <si>
    <t>вид топлива
бензин/ДТ</t>
  </si>
  <si>
    <t>Расход, л/час по норме</t>
  </si>
  <si>
    <t>Время работы,
ч/сутки</t>
  </si>
  <si>
    <t>Всего дн.</t>
  </si>
  <si>
    <t>Расход общий, л</t>
  </si>
  <si>
    <t>Цена 1 л, (руб.)</t>
  </si>
  <si>
    <t>Период замены, м/ч</t>
  </si>
  <si>
    <t>Всего замен</t>
  </si>
  <si>
    <t>Сумма
без НДС, (руб.)</t>
  </si>
  <si>
    <t>Период 
носки в рамках договора, дней</t>
  </si>
  <si>
    <t>Срок эксплуатации (дни)</t>
  </si>
  <si>
    <t>Расход общий, ед. (лит.)</t>
  </si>
  <si>
    <t>Первоначальная стоимость                                                                                                       (руб.)</t>
  </si>
  <si>
    <t>Количество, шт</t>
  </si>
  <si>
    <t>Цена ед. (литр.)
без НДС, (руб.)</t>
  </si>
  <si>
    <t>Объём на 1 замену, ед. (литр)</t>
  </si>
  <si>
    <t>Срок 
полезного использования  (дни)</t>
  </si>
  <si>
    <t xml:space="preserve">Норма выдачи СИЗ </t>
  </si>
  <si>
    <t>№</t>
  </si>
  <si>
    <t>количество</t>
  </si>
  <si>
    <t>Аналитические исследования</t>
  </si>
  <si>
    <t>Проживание</t>
  </si>
  <si>
    <t xml:space="preserve">Суточные </t>
  </si>
  <si>
    <t>Проезд</t>
  </si>
  <si>
    <t>Страховые взносы  от ФОТ  +  взносы от ФОТ по обязательному социальному страхованию от несчастных случаев на производстве  и профзаболеваний (30,2%)</t>
  </si>
  <si>
    <t xml:space="preserve"> 1. Расчет фонда заработной платы</t>
  </si>
  <si>
    <t xml:space="preserve">3. Командировочные расходы </t>
  </si>
  <si>
    <t>4. Аналитические исследования</t>
  </si>
  <si>
    <t>5. Материальные затраты</t>
  </si>
  <si>
    <t>6. Расчет затрат на СИЗ</t>
  </si>
  <si>
    <t>7. Амортизация ОС</t>
  </si>
  <si>
    <t xml:space="preserve">Смена, (час.)                                                           </t>
  </si>
  <si>
    <t>4.</t>
  </si>
  <si>
    <t xml:space="preserve"> 2. Расходы по договорам ГПХ (при необходимости)</t>
  </si>
  <si>
    <t xml:space="preserve">8. Транспортные расходы (привлеченный транспорт).  </t>
  </si>
  <si>
    <t>9. Расходы на топливо собственной автотранспортной техники и вспомогательного оборудования (ДГУ, отопители, бензоинструмент и др.)</t>
  </si>
  <si>
    <t>10. Расходы на смазочные материалы собственной автотранспортной техники и вспомогательного оборудования (ДГУ, отопители, бензоинструмент и др.)</t>
  </si>
  <si>
    <t xml:space="preserve">Количество, чел.                                                      </t>
  </si>
  <si>
    <t>Период (дни)</t>
  </si>
  <si>
    <t>стоимость за ед, руб.</t>
  </si>
  <si>
    <t>Сумма, руб.</t>
  </si>
  <si>
    <t>Наименование исследования</t>
  </si>
  <si>
    <t xml:space="preserve">Стоимость 1 м/ч (руб.)                                                           </t>
  </si>
  <si>
    <t>Подрядчик:</t>
  </si>
  <si>
    <t>Заказчик:</t>
  </si>
  <si>
    <t>М.П.</t>
  </si>
  <si>
    <t>_________________ /</t>
  </si>
  <si>
    <t>5.</t>
  </si>
  <si>
    <t>Приложение к коммерческому предложению</t>
  </si>
  <si>
    <t>Накладные расходы,%</t>
  </si>
  <si>
    <t>Рентабельность,%</t>
  </si>
  <si>
    <r>
      <t>Расчет (калькуляция)</t>
    </r>
    <r>
      <rPr>
        <b/>
        <sz val="12"/>
        <rFont val="Times New Roman"/>
        <family val="1"/>
        <charset val="204"/>
      </rPr>
      <t xml:space="preserve"> стоимости на  выполнение комплекса работ по рекультивации чаши 
секции №1 золоотвала ТЭЦ-1
</t>
    </r>
  </si>
  <si>
    <r>
      <t>Расчет</t>
    </r>
    <r>
      <rPr>
        <b/>
        <sz val="12"/>
        <rFont val="Times New Roman"/>
        <family val="1"/>
        <charset val="204"/>
      </rPr>
      <t xml:space="preserve"> стоимости выполнения  комплекса работ по рекультивации чаши 
секции №1 золоотвала ТЭЦ-1
</t>
    </r>
  </si>
  <si>
    <t xml:space="preserve">Наименование этапа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</si>
</sst>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\ _р_._-;\-* #,##0\ _р_._-;_-* &quot;-&quot;\ _р_.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\ &quot;руб&quot;_-;\-* #,##0\ &quot;руб&quot;_-;_-* &quot;-&quot;\ &quot;руб&quot;_-;_-@_-"/>
    <numFmt numFmtId="171" formatCode="000000"/>
    <numFmt numFmtId="172" formatCode="0000"/>
    <numFmt numFmtId="173" formatCode="dd\.mm\.yyyy&quot;г.&quot;"/>
    <numFmt numFmtId="174" formatCode="_-* #,##0.00[$€-1]_-;\-* #,##0.00[$€-1]_-;_-* &quot;-&quot;??[$€-1]_-"/>
    <numFmt numFmtId="175" formatCode="#,##0__\ \ \ \ "/>
    <numFmt numFmtId="176" formatCode="000"/>
    <numFmt numFmtId="177" formatCode="#,##0______;;&quot;------------      &quot;"/>
    <numFmt numFmtId="178" formatCode="&quot;ЦS&quot;\ &quot;#&quot;\,&quot;#&quot;&quot;#&quot;0.00;[Red]\-&quot;ЦS&quot;\ &quot;#&quot;\,&quot;#&quot;&quot;#&quot;0.00"/>
    <numFmt numFmtId="179" formatCode="_-* #,##0\ &quot;DM&quot;_-;\-* #,##0\ &quot;DM&quot;_-;_-* &quot;-&quot;\ &quot;DM&quot;_-;_-@_-"/>
    <numFmt numFmtId="180" formatCode="#,##0.00&quot; DM&quot;;[Red]\-#,##0.00&quot; DM&quot;"/>
    <numFmt numFmtId="181" formatCode="yyyy"/>
    <numFmt numFmtId="182" formatCode="yyyy\ &quot;год&quot;"/>
    <numFmt numFmtId="183" formatCode="&quot;$&quot;#,##0;[Red]\-&quot;$&quot;#,##0"/>
    <numFmt numFmtId="184" formatCode="_ * #,##0.00_)\ _$_ ;_ * \(#,##0.00\)\ _$_ ;_ * &quot;-&quot;??_)\ _$_ ;_ @_ "/>
    <numFmt numFmtId="185" formatCode="0.000"/>
    <numFmt numFmtId="186" formatCode="_ * #,##0.00_)\ &quot;$&quot;_ ;_ * \(#,##0.00\)\ &quot;$&quot;_ ;_ * &quot;-&quot;??_)\ &quot;$&quot;_ ;_ @_ "/>
    <numFmt numFmtId="187" formatCode="0.0"/>
    <numFmt numFmtId="188" formatCode="#,##0_ ;[Red]\-#,##0\ "/>
    <numFmt numFmtId="189" formatCode="#,##0.0000_ ;[Red]\-#,##0.0000\ "/>
    <numFmt numFmtId="190" formatCode="#\ ##0.0_ ;[Red]\-#\ ##0.0\ "/>
    <numFmt numFmtId="191" formatCode="#,##0.000_ ;[Red]\-#,##0.000\ "/>
    <numFmt numFmtId="192" formatCode="#,##0.00\ _₽"/>
    <numFmt numFmtId="193" formatCode="#,##0.000"/>
    <numFmt numFmtId="194" formatCode="#,##0.00_р_."/>
  </numFmts>
  <fonts count="5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Geneva"/>
    </font>
    <font>
      <sz val="9"/>
      <name val="Trebuchet MS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sz val="12"/>
      <name val="Tms Rmn"/>
      <charset val="204"/>
    </font>
    <font>
      <b/>
      <sz val="8"/>
      <name val="Times New Roman"/>
      <family val="1"/>
      <charset val="204"/>
    </font>
    <font>
      <u/>
      <sz val="7"/>
      <color indexed="36"/>
      <name val="Arial"/>
      <family val="2"/>
      <charset val="204"/>
    </font>
    <font>
      <sz val="8"/>
      <name val="Arial"/>
      <family val="2"/>
    </font>
    <font>
      <b/>
      <i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9.6"/>
      <color indexed="12"/>
      <name val="Arial"/>
      <family val="2"/>
      <charset val="204"/>
    </font>
    <font>
      <i/>
      <sz val="10"/>
      <name val="PragmaticaC"/>
      <charset val="204"/>
    </font>
    <font>
      <sz val="14"/>
      <name val="NewtonC"/>
      <charset val="204"/>
    </font>
    <font>
      <sz val="9.75"/>
      <name val="Arial"/>
      <family val="2"/>
      <charset val="204"/>
    </font>
    <font>
      <sz val="12"/>
      <name val="№ЩЕБГј"/>
      <charset val="129"/>
    </font>
    <font>
      <i/>
      <sz val="10"/>
      <name val="Times New Roman"/>
      <family val="1"/>
      <charset val="204"/>
    </font>
    <font>
      <i/>
      <sz val="12"/>
      <name val="Tms Rmn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10"/>
      <color indexed="12"/>
      <name val="Times New Roman Cyr"/>
      <family val="1"/>
      <charset val="204"/>
    </font>
    <font>
      <b/>
      <sz val="11"/>
      <name val="FuturisCTT"/>
      <family val="2"/>
      <charset val="204"/>
    </font>
    <font>
      <sz val="11"/>
      <name val="µёїт"/>
      <charset val="129"/>
    </font>
    <font>
      <sz val="8"/>
      <color indexed="25"/>
      <name val="Times New Roman Cyr"/>
      <family val="1"/>
      <charset val="204"/>
    </font>
    <font>
      <b/>
      <sz val="10"/>
      <color indexed="12"/>
      <name val="Times New Roman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9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gray0625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7">
    <xf numFmtId="0" fontId="0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8" fillId="0" borderId="0"/>
    <xf numFmtId="0" fontId="7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6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7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70" fontId="5" fillId="0" borderId="0">
      <alignment horizontal="center"/>
    </xf>
    <xf numFmtId="0" fontId="13" fillId="2" borderId="0"/>
    <xf numFmtId="171" fontId="17" fillId="0" borderId="0" applyFont="0" applyFill="0" applyBorder="0">
      <alignment horizontal="center"/>
    </xf>
    <xf numFmtId="0" fontId="18" fillId="0" borderId="0">
      <alignment horizontal="right"/>
    </xf>
    <xf numFmtId="0" fontId="6" fillId="0" borderId="0"/>
    <xf numFmtId="0" fontId="19" fillId="0" borderId="0"/>
    <xf numFmtId="172" fontId="2" fillId="0" borderId="1" applyFont="0" applyFill="0" applyBorder="0" applyProtection="0">
      <alignment horizontal="center"/>
      <protection locked="0"/>
    </xf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37" fontId="20" fillId="0" borderId="2" applyFont="0" applyFill="0" applyBorder="0"/>
    <xf numFmtId="37" fontId="21" fillId="0" borderId="2" applyFont="0" applyFill="0" applyBorder="0">
      <protection locked="0"/>
    </xf>
    <xf numFmtId="37" fontId="22" fillId="3" borderId="3" applyFill="0" applyBorder="0" applyProtection="0"/>
    <xf numFmtId="37" fontId="21" fillId="0" borderId="2" applyFill="0" applyBorder="0">
      <protection locked="0"/>
    </xf>
    <xf numFmtId="15" fontId="23" fillId="0" borderId="4" applyFont="0" applyFill="0" applyBorder="0" applyAlignment="0">
      <alignment horizontal="centerContinuous"/>
    </xf>
    <xf numFmtId="173" fontId="23" fillId="0" borderId="4" applyFont="0" applyFill="0" applyBorder="0" applyAlignment="0">
      <alignment horizontal="centerContinuous"/>
    </xf>
    <xf numFmtId="0" fontId="24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38" fontId="27" fillId="3" borderId="0" applyNumberFormat="0" applyBorder="0" applyAlignment="0" applyProtection="0"/>
    <xf numFmtId="1" fontId="28" fillId="0" borderId="0" applyNumberFormat="0" applyAlignment="0">
      <alignment vertical="top"/>
    </xf>
    <xf numFmtId="0" fontId="29" fillId="0" borderId="5" applyNumberFormat="0" applyAlignment="0" applyProtection="0">
      <alignment horizontal="left" vertical="center"/>
    </xf>
    <xf numFmtId="0" fontId="29" fillId="0" borderId="6">
      <alignment horizontal="left" vertical="center"/>
    </xf>
    <xf numFmtId="3" fontId="14" fillId="0" borderId="0">
      <alignment vertical="top"/>
    </xf>
    <xf numFmtId="0" fontId="30" fillId="4" borderId="0"/>
    <xf numFmtId="0" fontId="31" fillId="5" borderId="0"/>
    <xf numFmtId="0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10" fontId="27" fillId="6" borderId="3" applyNumberFormat="0" applyBorder="0" applyAlignment="0" applyProtection="0"/>
    <xf numFmtId="175" fontId="34" fillId="0" borderId="3">
      <alignment horizontal="right"/>
      <protection locked="0"/>
    </xf>
    <xf numFmtId="0" fontId="13" fillId="0" borderId="7"/>
    <xf numFmtId="176" fontId="13" fillId="0" borderId="0"/>
    <xf numFmtId="0" fontId="35" fillId="0" borderId="0">
      <alignment horizontal="right"/>
    </xf>
    <xf numFmtId="0" fontId="16" fillId="0" borderId="0"/>
    <xf numFmtId="3" fontId="36" fillId="0" borderId="0" applyNumberFormat="0">
      <alignment horizontal="center"/>
    </xf>
    <xf numFmtId="9" fontId="37" fillId="0" borderId="0" applyFont="0" applyFill="0" applyBorder="0" applyAlignment="0" applyProtection="0"/>
    <xf numFmtId="0" fontId="2" fillId="0" borderId="0"/>
    <xf numFmtId="3" fontId="38" fillId="0" borderId="0">
      <alignment vertical="top"/>
    </xf>
    <xf numFmtId="10" fontId="2" fillId="0" borderId="0" applyFont="0" applyFill="0" applyBorder="0" applyAlignment="0" applyProtection="0"/>
    <xf numFmtId="177" fontId="39" fillId="0" borderId="8" applyBorder="0">
      <alignment horizontal="right"/>
      <protection locked="0"/>
    </xf>
    <xf numFmtId="3" fontId="40" fillId="0" borderId="7" applyNumberFormat="0" applyAlignment="0">
      <alignment vertical="top"/>
    </xf>
    <xf numFmtId="0" fontId="18" fillId="0" borderId="0" applyNumberFormat="0" applyFill="0" applyBorder="0" applyAlignment="0" applyProtection="0">
      <alignment horizontal="center"/>
    </xf>
    <xf numFmtId="0" fontId="7" fillId="0" borderId="0"/>
    <xf numFmtId="178" fontId="5" fillId="0" borderId="0">
      <alignment horizontal="left"/>
    </xf>
    <xf numFmtId="179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23" fillId="0" borderId="4" applyFont="0" applyFill="0" applyBorder="0" applyAlignment="0">
      <alignment horizontal="centerContinuous"/>
    </xf>
    <xf numFmtId="182" fontId="41" fillId="0" borderId="4" applyFont="0" applyFill="0" applyBorder="0" applyAlignment="0">
      <alignment horizontal="centerContinuous"/>
    </xf>
    <xf numFmtId="183" fontId="42" fillId="3" borderId="0" applyFont="0" applyFill="0" applyBorder="0" applyAlignment="0" applyProtection="0">
      <alignment horizontal="right"/>
    </xf>
    <xf numFmtId="169" fontId="4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43" fillId="0" borderId="3" applyNumberFormat="0" applyBorder="0" applyAlignment="0">
      <alignment horizontal="centerContinuous" vertical="center" wrapText="1"/>
    </xf>
    <xf numFmtId="0" fontId="44" fillId="0" borderId="0"/>
    <xf numFmtId="0" fontId="5" fillId="0" borderId="0"/>
    <xf numFmtId="0" fontId="6" fillId="0" borderId="0" applyNumberFormat="0">
      <protection locked="0"/>
    </xf>
    <xf numFmtId="0" fontId="4" fillId="0" borderId="0"/>
    <xf numFmtId="0" fontId="4" fillId="0" borderId="0"/>
    <xf numFmtId="0" fontId="13" fillId="0" borderId="0" applyNumberFormat="0" applyFont="0" applyFill="0" applyBorder="0" applyAlignment="0" applyProtection="0">
      <alignment vertical="top"/>
    </xf>
    <xf numFmtId="189" fontId="45" fillId="7" borderId="0" applyFont="0" applyFill="0" applyBorder="0" applyAlignment="0" applyProtection="0">
      <alignment horizontal="right"/>
    </xf>
    <xf numFmtId="9" fontId="6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190" fontId="46" fillId="3" borderId="3" applyFont="0" applyFill="0" applyBorder="0" applyAlignment="0" applyProtection="0"/>
    <xf numFmtId="188" fontId="47" fillId="0" borderId="9" applyFont="0" applyFill="0" applyBorder="0" applyAlignment="0" applyProtection="0">
      <alignment horizontal="center"/>
    </xf>
    <xf numFmtId="191" fontId="23" fillId="0" borderId="3" applyFont="0" applyFill="0" applyBorder="0" applyAlignment="0" applyProtection="0">
      <alignment wrapText="1"/>
    </xf>
    <xf numFmtId="165" fontId="5" fillId="0" borderId="0" applyFont="0" applyFill="0" applyBorder="0" applyAlignment="0" applyProtection="0"/>
    <xf numFmtId="3" fontId="48" fillId="0" borderId="10" applyFont="0" applyBorder="0">
      <alignment horizontal="right"/>
      <protection locked="0"/>
    </xf>
    <xf numFmtId="188" fontId="46" fillId="3" borderId="3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</cellStyleXfs>
  <cellXfs count="264">
    <xf numFmtId="0" fontId="0" fillId="0" borderId="0" xfId="0"/>
    <xf numFmtId="0" fontId="1" fillId="0" borderId="0" xfId="0" applyFont="1"/>
    <xf numFmtId="0" fontId="10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indent="1"/>
    </xf>
    <xf numFmtId="0" fontId="10" fillId="0" borderId="16" xfId="0" applyFont="1" applyBorder="1" applyAlignment="1">
      <alignment horizontal="left" vertical="center" indent="1"/>
    </xf>
    <xf numFmtId="1" fontId="14" fillId="0" borderId="13" xfId="461" applyNumberFormat="1" applyFont="1" applyFill="1" applyBorder="1" applyAlignment="1" applyProtection="1">
      <alignment horizontal="center" vertical="center"/>
    </xf>
    <xf numFmtId="0" fontId="14" fillId="0" borderId="13" xfId="461" applyNumberFormat="1" applyFont="1" applyFill="1" applyBorder="1" applyAlignment="1" applyProtection="1">
      <alignment vertical="center"/>
    </xf>
    <xf numFmtId="0" fontId="14" fillId="0" borderId="13" xfId="461" applyNumberFormat="1" applyFont="1" applyFill="1" applyBorder="1" applyAlignment="1" applyProtection="1">
      <alignment horizontal="center" vertical="center"/>
    </xf>
    <xf numFmtId="4" fontId="14" fillId="0" borderId="13" xfId="461" applyNumberFormat="1" applyFont="1" applyFill="1" applyBorder="1" applyAlignment="1" applyProtection="1">
      <alignment horizontal="center" vertical="center"/>
    </xf>
    <xf numFmtId="1" fontId="6" fillId="0" borderId="15" xfId="461" applyNumberFormat="1" applyFont="1" applyFill="1" applyBorder="1" applyAlignment="1" applyProtection="1">
      <alignment horizontal="center" vertical="center"/>
    </xf>
    <xf numFmtId="0" fontId="15" fillId="0" borderId="15" xfId="457" applyFont="1" applyBorder="1" applyAlignment="1">
      <alignment horizontal="left" vertical="center" wrapText="1" indent="2"/>
    </xf>
    <xf numFmtId="0" fontId="6" fillId="0" borderId="15" xfId="461" applyNumberFormat="1" applyFont="1" applyFill="1" applyBorder="1" applyAlignment="1" applyProtection="1">
      <alignment horizontal="center" vertical="center" wrapText="1"/>
    </xf>
    <xf numFmtId="4" fontId="6" fillId="0" borderId="15" xfId="461" applyNumberFormat="1" applyFont="1" applyFill="1" applyBorder="1" applyAlignment="1" applyProtection="1">
      <alignment horizontal="center" vertical="center"/>
    </xf>
    <xf numFmtId="2" fontId="6" fillId="0" borderId="15" xfId="461" applyNumberFormat="1" applyFont="1" applyFill="1" applyBorder="1" applyAlignment="1" applyProtection="1">
      <alignment horizontal="center" vertical="center"/>
    </xf>
    <xf numFmtId="1" fontId="6" fillId="0" borderId="16" xfId="461" applyNumberFormat="1" applyFont="1" applyFill="1" applyBorder="1" applyAlignment="1" applyProtection="1">
      <alignment horizontal="center" vertical="center"/>
    </xf>
    <xf numFmtId="0" fontId="15" fillId="0" borderId="16" xfId="457" applyFont="1" applyBorder="1" applyAlignment="1">
      <alignment horizontal="left" vertical="center" wrapText="1" indent="2"/>
    </xf>
    <xf numFmtId="0" fontId="6" fillId="0" borderId="16" xfId="461" applyNumberFormat="1" applyFont="1" applyFill="1" applyBorder="1" applyAlignment="1" applyProtection="1">
      <alignment horizontal="center" vertical="center" wrapText="1"/>
    </xf>
    <xf numFmtId="4" fontId="6" fillId="0" borderId="16" xfId="461" applyNumberFormat="1" applyFont="1" applyFill="1" applyBorder="1" applyAlignment="1" applyProtection="1">
      <alignment horizontal="center" vertical="center"/>
    </xf>
    <xf numFmtId="2" fontId="6" fillId="0" borderId="16" xfId="461" applyNumberFormat="1" applyFont="1" applyFill="1" applyBorder="1" applyAlignment="1" applyProtection="1">
      <alignment horizontal="center" vertical="center"/>
    </xf>
    <xf numFmtId="0" fontId="15" fillId="0" borderId="17" xfId="457" applyFont="1" applyBorder="1" applyAlignment="1">
      <alignment horizontal="left" vertical="center" wrapText="1" indent="2"/>
    </xf>
    <xf numFmtId="0" fontId="6" fillId="0" borderId="17" xfId="461" applyNumberFormat="1" applyFont="1" applyFill="1" applyBorder="1" applyAlignment="1" applyProtection="1">
      <alignment horizontal="center" vertical="center" wrapText="1"/>
    </xf>
    <xf numFmtId="4" fontId="6" fillId="0" borderId="17" xfId="461" applyNumberFormat="1" applyFont="1" applyFill="1" applyBorder="1" applyAlignment="1" applyProtection="1">
      <alignment horizontal="center" vertical="center"/>
    </xf>
    <xf numFmtId="2" fontId="6" fillId="0" borderId="17" xfId="461" applyNumberFormat="1" applyFont="1" applyFill="1" applyBorder="1" applyAlignment="1" applyProtection="1">
      <alignment horizontal="center" vertical="center"/>
    </xf>
    <xf numFmtId="0" fontId="9" fillId="0" borderId="0" xfId="0" applyFont="1"/>
    <xf numFmtId="3" fontId="10" fillId="0" borderId="13" xfId="0" applyNumberFormat="1" applyFont="1" applyBorder="1" applyAlignment="1">
      <alignment horizontal="center" vertical="center" wrapText="1"/>
    </xf>
    <xf numFmtId="4" fontId="10" fillId="0" borderId="13" xfId="0" applyNumberFormat="1" applyFont="1" applyBorder="1" applyAlignment="1">
      <alignment horizontal="center" vertical="center" wrapText="1"/>
    </xf>
    <xf numFmtId="3" fontId="10" fillId="0" borderId="15" xfId="0" applyNumberFormat="1" applyFont="1" applyBorder="1" applyAlignment="1">
      <alignment horizontal="center" vertical="center"/>
    </xf>
    <xf numFmtId="4" fontId="10" fillId="0" borderId="15" xfId="0" applyNumberFormat="1" applyFont="1" applyBorder="1" applyAlignment="1">
      <alignment horizontal="left" vertical="center" wrapText="1" indent="1"/>
    </xf>
    <xf numFmtId="4" fontId="10" fillId="0" borderId="15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4" fontId="10" fillId="0" borderId="16" xfId="0" applyNumberFormat="1" applyFont="1" applyBorder="1" applyAlignment="1">
      <alignment horizontal="left" vertical="center" wrapText="1" indent="1"/>
    </xf>
    <xf numFmtId="4" fontId="10" fillId="0" borderId="16" xfId="0" applyNumberFormat="1" applyFont="1" applyBorder="1" applyAlignment="1">
      <alignment horizontal="center" vertical="center"/>
    </xf>
    <xf numFmtId="4" fontId="10" fillId="0" borderId="16" xfId="0" applyNumberFormat="1" applyFont="1" applyFill="1" applyBorder="1" applyAlignment="1">
      <alignment horizontal="left" vertical="center" wrapText="1" indent="1"/>
    </xf>
    <xf numFmtId="3" fontId="9" fillId="0" borderId="16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left" vertical="center" wrapText="1" indent="1"/>
    </xf>
    <xf numFmtId="4" fontId="9" fillId="0" borderId="16" xfId="0" applyNumberFormat="1" applyFont="1" applyFill="1" applyBorder="1" applyAlignment="1">
      <alignment horizontal="left" vertical="center" wrapText="1" indent="1"/>
    </xf>
    <xf numFmtId="3" fontId="10" fillId="0" borderId="18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left" vertical="center" wrapText="1" indent="1"/>
    </xf>
    <xf numFmtId="4" fontId="10" fillId="0" borderId="18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left" vertical="center" wrapText="1" indent="1"/>
    </xf>
    <xf numFmtId="4" fontId="10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indent="1"/>
    </xf>
    <xf numFmtId="0" fontId="6" fillId="8" borderId="19" xfId="461" applyNumberFormat="1" applyFont="1" applyFill="1" applyBorder="1" applyAlignment="1" applyProtection="1">
      <alignment horizontal="center" vertical="center" wrapText="1"/>
    </xf>
    <xf numFmtId="0" fontId="6" fillId="8" borderId="20" xfId="461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1" fontId="6" fillId="0" borderId="23" xfId="461" applyNumberFormat="1" applyFont="1" applyFill="1" applyBorder="1" applyAlignment="1" applyProtection="1">
      <alignment horizontal="center" vertical="center"/>
    </xf>
    <xf numFmtId="1" fontId="6" fillId="0" borderId="24" xfId="461" applyNumberFormat="1" applyFont="1" applyFill="1" applyBorder="1" applyAlignment="1" applyProtection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14" fillId="0" borderId="27" xfId="461" applyNumberFormat="1" applyFont="1" applyFill="1" applyBorder="1" applyAlignment="1" applyProtection="1">
      <alignment horizontal="center" vertical="center"/>
    </xf>
    <xf numFmtId="0" fontId="15" fillId="0" borderId="3" xfId="457" applyFont="1" applyBorder="1" applyAlignment="1">
      <alignment horizontal="left" vertical="center" wrapText="1" indent="2"/>
    </xf>
    <xf numFmtId="0" fontId="6" fillId="0" borderId="3" xfId="461" applyNumberFormat="1" applyFont="1" applyFill="1" applyBorder="1" applyAlignment="1" applyProtection="1">
      <alignment horizontal="center" vertical="center" wrapText="1"/>
    </xf>
    <xf numFmtId="4" fontId="6" fillId="0" borderId="3" xfId="461" applyNumberFormat="1" applyFont="1" applyFill="1" applyBorder="1" applyAlignment="1" applyProtection="1">
      <alignment horizontal="center" vertical="center"/>
    </xf>
    <xf numFmtId="2" fontId="6" fillId="0" borderId="3" xfId="461" applyNumberFormat="1" applyFont="1" applyFill="1" applyBorder="1" applyAlignment="1" applyProtection="1">
      <alignment horizontal="center" vertical="center"/>
    </xf>
    <xf numFmtId="0" fontId="14" fillId="0" borderId="3" xfId="461" applyNumberFormat="1" applyFont="1" applyFill="1" applyBorder="1" applyAlignment="1" applyProtection="1">
      <alignment vertical="center"/>
    </xf>
    <xf numFmtId="0" fontId="14" fillId="0" borderId="3" xfId="461" applyNumberFormat="1" applyFont="1" applyFill="1" applyBorder="1" applyAlignment="1" applyProtection="1">
      <alignment horizontal="center" vertical="center"/>
    </xf>
    <xf numFmtId="4" fontId="14" fillId="0" borderId="3" xfId="461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left" vertical="center" indent="1"/>
    </xf>
    <xf numFmtId="0" fontId="14" fillId="0" borderId="13" xfId="461" applyNumberFormat="1" applyFont="1" applyFill="1" applyBorder="1" applyAlignment="1" applyProtection="1">
      <alignment horizontal="left" vertical="center" indent="2"/>
    </xf>
    <xf numFmtId="0" fontId="9" fillId="0" borderId="12" xfId="0" applyFont="1" applyBorder="1" applyAlignment="1">
      <alignment horizontal="left" vertical="center" indent="1"/>
    </xf>
    <xf numFmtId="0" fontId="14" fillId="0" borderId="3" xfId="461" applyNumberFormat="1" applyFont="1" applyFill="1" applyBorder="1" applyAlignment="1" applyProtection="1">
      <alignment horizontal="left" vertical="center" indent="2"/>
    </xf>
    <xf numFmtId="0" fontId="9" fillId="0" borderId="14" xfId="0" applyFont="1" applyBorder="1" applyAlignment="1">
      <alignment horizontal="left" vertical="center" indent="1"/>
    </xf>
    <xf numFmtId="9" fontId="10" fillId="0" borderId="0" xfId="0" applyNumberFormat="1" applyFont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left" vertical="center" wrapText="1" indent="1"/>
    </xf>
    <xf numFmtId="0" fontId="1" fillId="0" borderId="29" xfId="0" applyFont="1" applyBorder="1" applyAlignment="1">
      <alignment horizontal="center" vertical="center" wrapText="1"/>
    </xf>
    <xf numFmtId="0" fontId="15" fillId="0" borderId="38" xfId="457" applyFont="1" applyBorder="1" applyAlignment="1">
      <alignment horizontal="left" vertical="center" wrapText="1" indent="2"/>
    </xf>
    <xf numFmtId="0" fontId="6" fillId="0" borderId="38" xfId="461" applyNumberFormat="1" applyFont="1" applyFill="1" applyBorder="1" applyAlignment="1" applyProtection="1">
      <alignment horizontal="center" vertical="center" wrapText="1"/>
    </xf>
    <xf numFmtId="4" fontId="6" fillId="0" borderId="38" xfId="461" applyNumberFormat="1" applyFont="1" applyFill="1" applyBorder="1" applyAlignment="1" applyProtection="1">
      <alignment horizontal="center" vertical="center"/>
    </xf>
    <xf numFmtId="3" fontId="6" fillId="0" borderId="15" xfId="461" applyNumberFormat="1" applyFont="1" applyFill="1" applyBorder="1" applyAlignment="1" applyProtection="1">
      <alignment horizontal="center" vertical="center"/>
    </xf>
    <xf numFmtId="3" fontId="6" fillId="0" borderId="38" xfId="461" applyNumberFormat="1" applyFont="1" applyFill="1" applyBorder="1" applyAlignment="1" applyProtection="1">
      <alignment horizontal="center" vertical="center"/>
    </xf>
    <xf numFmtId="3" fontId="6" fillId="0" borderId="16" xfId="461" applyNumberFormat="1" applyFont="1" applyFill="1" applyBorder="1" applyAlignment="1" applyProtection="1">
      <alignment horizontal="center" vertical="center"/>
    </xf>
    <xf numFmtId="1" fontId="6" fillId="0" borderId="38" xfId="461" applyNumberFormat="1" applyFont="1" applyFill="1" applyBorder="1" applyAlignment="1" applyProtection="1">
      <alignment horizontal="center" vertical="center"/>
    </xf>
    <xf numFmtId="3" fontId="6" fillId="0" borderId="3" xfId="461" applyNumberFormat="1" applyFont="1" applyFill="1" applyBorder="1" applyAlignment="1" applyProtection="1">
      <alignment horizontal="center" vertical="center"/>
    </xf>
    <xf numFmtId="2" fontId="6" fillId="0" borderId="38" xfId="461" applyNumberFormat="1" applyFont="1" applyFill="1" applyBorder="1" applyAlignment="1" applyProtection="1">
      <alignment horizontal="center" vertical="center"/>
    </xf>
    <xf numFmtId="0" fontId="52" fillId="0" borderId="0" xfId="0" applyFont="1" applyFill="1"/>
    <xf numFmtId="0" fontId="52" fillId="0" borderId="0" xfId="0" applyFont="1" applyFill="1" applyBorder="1"/>
    <xf numFmtId="3" fontId="52" fillId="0" borderId="3" xfId="0" applyNumberFormat="1" applyFont="1" applyFill="1" applyBorder="1" applyAlignment="1">
      <alignment horizontal="center" vertical="center"/>
    </xf>
    <xf numFmtId="4" fontId="52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left" vertical="center" wrapText="1" indent="1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52" fillId="0" borderId="3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1" fillId="0" borderId="0" xfId="461" applyNumberFormat="1" applyFont="1" applyFill="1" applyBorder="1" applyAlignment="1" applyProtection="1">
      <alignment vertical="top"/>
    </xf>
    <xf numFmtId="0" fontId="53" fillId="0" borderId="3" xfId="461" applyNumberFormat="1" applyFont="1" applyFill="1" applyBorder="1" applyAlignment="1" applyProtection="1">
      <alignment horizontal="center" vertical="center" wrapText="1"/>
    </xf>
    <xf numFmtId="0" fontId="51" fillId="0" borderId="3" xfId="461" applyNumberFormat="1" applyFont="1" applyFill="1" applyBorder="1" applyAlignment="1" applyProtection="1">
      <alignment vertical="center"/>
    </xf>
    <xf numFmtId="0" fontId="51" fillId="0" borderId="3" xfId="461" applyNumberFormat="1" applyFont="1" applyFill="1" applyBorder="1" applyAlignment="1" applyProtection="1">
      <alignment horizontal="center" vertical="center"/>
    </xf>
    <xf numFmtId="4" fontId="51" fillId="0" borderId="3" xfId="461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>
      <alignment horizontal="left" vertical="center" indent="1"/>
    </xf>
    <xf numFmtId="4" fontId="52" fillId="0" borderId="0" xfId="0" applyNumberFormat="1" applyFont="1" applyFill="1" applyBorder="1" applyAlignment="1">
      <alignment horizontal="center" vertical="center"/>
    </xf>
    <xf numFmtId="1" fontId="51" fillId="0" borderId="0" xfId="461" applyNumberFormat="1" applyFont="1" applyFill="1" applyBorder="1" applyAlignment="1" applyProtection="1">
      <alignment horizontal="center" vertical="center"/>
    </xf>
    <xf numFmtId="0" fontId="51" fillId="0" borderId="0" xfId="461" applyNumberFormat="1" applyFont="1" applyFill="1" applyBorder="1" applyAlignment="1" applyProtection="1">
      <alignment horizontal="left" vertical="center" indent="2"/>
    </xf>
    <xf numFmtId="0" fontId="51" fillId="0" borderId="0" xfId="461" applyNumberFormat="1" applyFont="1" applyFill="1" applyBorder="1" applyAlignment="1" applyProtection="1">
      <alignment vertical="center"/>
    </xf>
    <xf numFmtId="0" fontId="51" fillId="0" borderId="0" xfId="461" applyNumberFormat="1" applyFont="1" applyFill="1" applyBorder="1" applyAlignment="1" applyProtection="1">
      <alignment horizontal="center" vertical="center"/>
    </xf>
    <xf numFmtId="4" fontId="51" fillId="0" borderId="0" xfId="461" applyNumberFormat="1" applyFont="1" applyFill="1" applyBorder="1" applyAlignment="1" applyProtection="1">
      <alignment horizontal="center" vertical="center"/>
    </xf>
    <xf numFmtId="4" fontId="52" fillId="0" borderId="3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Fill="1"/>
    <xf numFmtId="0" fontId="52" fillId="0" borderId="3" xfId="0" applyFont="1" applyFill="1" applyBorder="1"/>
    <xf numFmtId="0" fontId="52" fillId="0" borderId="3" xfId="0" applyFont="1" applyFill="1" applyBorder="1" applyAlignment="1">
      <alignment horizontal="center"/>
    </xf>
    <xf numFmtId="1" fontId="52" fillId="0" borderId="3" xfId="0" applyNumberFormat="1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center" vertical="top" wrapText="1"/>
    </xf>
    <xf numFmtId="3" fontId="52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left" vertical="center" wrapText="1" indent="1"/>
    </xf>
    <xf numFmtId="4" fontId="11" fillId="0" borderId="0" xfId="0" applyNumberFormat="1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left" vertical="top" wrapText="1"/>
    </xf>
    <xf numFmtId="0" fontId="54" fillId="0" borderId="3" xfId="0" applyFont="1" applyBorder="1" applyAlignment="1">
      <alignment horizontal="center" vertical="center" wrapText="1"/>
    </xf>
    <xf numFmtId="0" fontId="54" fillId="0" borderId="3" xfId="0" applyFont="1" applyBorder="1" applyAlignment="1">
      <alignment horizontal="left" vertical="center" wrapText="1"/>
    </xf>
    <xf numFmtId="0" fontId="54" fillId="0" borderId="0" xfId="0" applyFont="1"/>
    <xf numFmtId="0" fontId="54" fillId="0" borderId="0" xfId="0" applyFont="1" applyAlignment="1">
      <alignment horizontal="justify" vertical="center"/>
    </xf>
    <xf numFmtId="0" fontId="55" fillId="0" borderId="0" xfId="0" applyFont="1" applyAlignment="1">
      <alignment horizontal="justify" vertical="center" wrapText="1"/>
    </xf>
    <xf numFmtId="0" fontId="54" fillId="0" borderId="0" xfId="0" applyFont="1" applyAlignment="1">
      <alignment horizontal="justify" vertical="center" wrapText="1"/>
    </xf>
    <xf numFmtId="0" fontId="54" fillId="0" borderId="0" xfId="0" applyFont="1" applyAlignment="1">
      <alignment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/>
    </xf>
    <xf numFmtId="0" fontId="55" fillId="0" borderId="3" xfId="0" applyFont="1" applyBorder="1" applyAlignment="1">
      <alignment horizontal="left" vertical="center" wrapText="1"/>
    </xf>
    <xf numFmtId="43" fontId="54" fillId="0" borderId="3" xfId="475" applyFont="1" applyBorder="1" applyAlignment="1">
      <alignment horizontal="center" vertical="center" wrapText="1"/>
    </xf>
    <xf numFmtId="0" fontId="52" fillId="0" borderId="3" xfId="0" applyFont="1" applyFill="1" applyBorder="1" applyAlignment="1">
      <alignment horizontal="left" vertical="center" wrapText="1"/>
    </xf>
    <xf numFmtId="0" fontId="53" fillId="0" borderId="3" xfId="461" applyNumberFormat="1" applyFont="1" applyFill="1" applyBorder="1" applyAlignment="1" applyProtection="1">
      <alignment horizontal="left" vertical="center" wrapText="1"/>
    </xf>
    <xf numFmtId="0" fontId="10" fillId="9" borderId="13" xfId="0" applyFont="1" applyFill="1" applyBorder="1" applyAlignment="1">
      <alignment horizontal="center" vertical="center" wrapText="1"/>
    </xf>
    <xf numFmtId="0" fontId="10" fillId="9" borderId="20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horizontal="center" vertical="center" wrapText="1"/>
    </xf>
    <xf numFmtId="0" fontId="10" fillId="9" borderId="30" xfId="0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 wrapText="1"/>
    </xf>
    <xf numFmtId="0" fontId="10" fillId="9" borderId="29" xfId="0" applyFont="1" applyFill="1" applyBorder="1" applyAlignment="1">
      <alignment horizontal="center" vertical="center" wrapText="1"/>
    </xf>
    <xf numFmtId="0" fontId="52" fillId="0" borderId="3" xfId="0" applyFont="1" applyFill="1" applyBorder="1" applyAlignment="1">
      <alignment vertical="center" wrapText="1"/>
    </xf>
    <xf numFmtId="0" fontId="52" fillId="10" borderId="3" xfId="0" applyFont="1" applyFill="1" applyBorder="1" applyAlignment="1">
      <alignment horizontal="center" vertical="center" wrapText="1"/>
    </xf>
    <xf numFmtId="0" fontId="53" fillId="10" borderId="3" xfId="461" applyNumberFormat="1" applyFont="1" applyFill="1" applyBorder="1" applyAlignment="1" applyProtection="1">
      <alignment horizontal="center" vertical="center" wrapText="1"/>
    </xf>
    <xf numFmtId="0" fontId="52" fillId="10" borderId="3" xfId="0" applyFont="1" applyFill="1" applyBorder="1" applyAlignment="1">
      <alignment horizontal="center" vertical="center"/>
    </xf>
    <xf numFmtId="0" fontId="52" fillId="10" borderId="3" xfId="0" applyFont="1" applyFill="1" applyBorder="1" applyAlignment="1">
      <alignment horizontal="left" vertical="center" wrapText="1"/>
    </xf>
    <xf numFmtId="4" fontId="11" fillId="10" borderId="3" xfId="0" applyNumberFormat="1" applyFont="1" applyFill="1" applyBorder="1" applyAlignment="1">
      <alignment horizontal="center" vertical="center"/>
    </xf>
    <xf numFmtId="0" fontId="54" fillId="10" borderId="3" xfId="476" applyFont="1" applyFill="1" applyBorder="1" applyAlignment="1">
      <alignment horizontal="center" vertical="center" wrapText="1"/>
    </xf>
    <xf numFmtId="0" fontId="54" fillId="10" borderId="3" xfId="476" applyFont="1" applyFill="1" applyBorder="1" applyAlignment="1">
      <alignment horizontal="left" vertical="center" wrapText="1"/>
    </xf>
    <xf numFmtId="2" fontId="54" fillId="10" borderId="3" xfId="476" applyNumberFormat="1" applyFont="1" applyFill="1" applyBorder="1" applyAlignment="1">
      <alignment horizontal="center" vertical="center" wrapText="1"/>
    </xf>
    <xf numFmtId="0" fontId="54" fillId="10" borderId="3" xfId="476" applyFont="1" applyFill="1" applyBorder="1" applyAlignment="1">
      <alignment vertical="center"/>
    </xf>
    <xf numFmtId="1" fontId="55" fillId="10" borderId="3" xfId="476" applyNumberFormat="1" applyFont="1" applyFill="1" applyBorder="1" applyAlignment="1">
      <alignment horizontal="center" vertical="center"/>
    </xf>
    <xf numFmtId="192" fontId="55" fillId="10" borderId="3" xfId="476" applyNumberFormat="1" applyFont="1" applyFill="1" applyBorder="1" applyAlignment="1">
      <alignment horizontal="right" vertical="center"/>
    </xf>
    <xf numFmtId="192" fontId="54" fillId="10" borderId="3" xfId="476" applyNumberFormat="1" applyFont="1" applyFill="1" applyBorder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2" fontId="52" fillId="0" borderId="0" xfId="0" applyNumberFormat="1" applyFont="1" applyFill="1" applyAlignment="1">
      <alignment horizontal="center" vertical="center"/>
    </xf>
    <xf numFmtId="4" fontId="52" fillId="0" borderId="0" xfId="0" applyNumberFormat="1" applyFont="1" applyFill="1" applyAlignment="1">
      <alignment horizontal="center" vertical="center"/>
    </xf>
    <xf numFmtId="4" fontId="53" fillId="0" borderId="3" xfId="461" applyNumberFormat="1" applyFont="1" applyFill="1" applyBorder="1" applyAlignment="1" applyProtection="1">
      <alignment horizontal="center" vertical="center" wrapText="1"/>
    </xf>
    <xf numFmtId="0" fontId="53" fillId="0" borderId="3" xfId="457" applyFont="1" applyFill="1" applyBorder="1" applyAlignment="1">
      <alignment horizontal="left" vertical="center" wrapText="1"/>
    </xf>
    <xf numFmtId="43" fontId="54" fillId="0" borderId="3" xfId="475" applyFont="1" applyBorder="1" applyAlignment="1">
      <alignment horizontal="center" vertical="center"/>
    </xf>
    <xf numFmtId="43" fontId="55" fillId="0" borderId="3" xfId="475" applyFont="1" applyBorder="1" applyAlignment="1">
      <alignment horizontal="center" vertical="center" wrapText="1"/>
    </xf>
    <xf numFmtId="192" fontId="55" fillId="10" borderId="3" xfId="476" applyNumberFormat="1" applyFont="1" applyFill="1" applyBorder="1" applyAlignment="1">
      <alignment horizontal="center" vertical="center"/>
    </xf>
    <xf numFmtId="0" fontId="53" fillId="0" borderId="0" xfId="461" applyNumberFormat="1" applyFont="1" applyFill="1" applyBorder="1" applyAlignment="1" applyProtection="1">
      <alignment horizontal="center" vertical="center" wrapText="1"/>
    </xf>
    <xf numFmtId="4" fontId="53" fillId="0" borderId="0" xfId="461" applyNumberFormat="1" applyFont="1" applyFill="1" applyBorder="1" applyAlignment="1" applyProtection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52" fillId="0" borderId="3" xfId="0" applyFont="1" applyFill="1" applyBorder="1" applyAlignment="1">
      <alignment horizontal="center" vertical="center" wrapText="1"/>
    </xf>
    <xf numFmtId="164" fontId="52" fillId="0" borderId="0" xfId="0" applyNumberFormat="1" applyFont="1" applyFill="1"/>
    <xf numFmtId="0" fontId="52" fillId="0" borderId="3" xfId="0" applyFont="1" applyFill="1" applyBorder="1" applyAlignment="1">
      <alignment horizontal="center" wrapText="1"/>
    </xf>
    <xf numFmtId="0" fontId="52" fillId="0" borderId="3" xfId="0" applyFont="1" applyFill="1" applyBorder="1" applyAlignment="1">
      <alignment horizontal="center" vertical="center" wrapText="1"/>
    </xf>
    <xf numFmtId="0" fontId="52" fillId="0" borderId="37" xfId="0" applyFont="1" applyFill="1" applyBorder="1" applyAlignment="1">
      <alignment horizontal="center" vertical="center" wrapText="1"/>
    </xf>
    <xf numFmtId="164" fontId="52" fillId="0" borderId="3" xfId="0" applyNumberFormat="1" applyFont="1" applyFill="1" applyBorder="1" applyAlignment="1">
      <alignment horizontal="center" vertical="center" wrapText="1"/>
    </xf>
    <xf numFmtId="1" fontId="54" fillId="0" borderId="3" xfId="476" applyNumberFormat="1" applyFont="1" applyFill="1" applyBorder="1" applyAlignment="1">
      <alignment horizontal="center" vertical="center"/>
    </xf>
    <xf numFmtId="2" fontId="54" fillId="0" borderId="3" xfId="476" applyNumberFormat="1" applyFont="1" applyFill="1" applyBorder="1" applyAlignment="1">
      <alignment horizontal="center" vertical="center"/>
    </xf>
    <xf numFmtId="2" fontId="54" fillId="0" borderId="3" xfId="476" applyNumberFormat="1" applyFont="1" applyFill="1" applyBorder="1" applyAlignment="1">
      <alignment horizontal="center" vertical="center" wrapText="1"/>
    </xf>
    <xf numFmtId="0" fontId="53" fillId="0" borderId="3" xfId="457" applyFont="1" applyFill="1" applyBorder="1" applyAlignment="1">
      <alignment horizontal="center" vertical="center"/>
    </xf>
    <xf numFmtId="4" fontId="53" fillId="0" borderId="3" xfId="457" applyNumberFormat="1" applyFont="1" applyFill="1" applyBorder="1" applyAlignment="1">
      <alignment horizontal="center" vertical="center"/>
    </xf>
    <xf numFmtId="0" fontId="54" fillId="0" borderId="3" xfId="476" applyFont="1" applyFill="1" applyBorder="1" applyAlignment="1">
      <alignment horizontal="center" vertical="center" wrapText="1"/>
    </xf>
    <xf numFmtId="164" fontId="54" fillId="0" borderId="0" xfId="0" applyNumberFormat="1" applyFont="1"/>
    <xf numFmtId="0" fontId="11" fillId="0" borderId="0" xfId="0" applyFont="1" applyFill="1" applyBorder="1" applyAlignment="1">
      <alignment horizontal="center" vertical="center"/>
    </xf>
    <xf numFmtId="164" fontId="53" fillId="0" borderId="3" xfId="461" applyNumberFormat="1" applyFont="1" applyFill="1" applyBorder="1" applyAlignment="1" applyProtection="1">
      <alignment horizontal="center" vertical="center" wrapText="1"/>
    </xf>
    <xf numFmtId="0" fontId="52" fillId="0" borderId="29" xfId="0" applyFont="1" applyFill="1" applyBorder="1" applyAlignment="1">
      <alignment horizontal="center" vertical="center"/>
    </xf>
    <xf numFmtId="193" fontId="54" fillId="0" borderId="3" xfId="476" applyNumberFormat="1" applyFont="1" applyFill="1" applyBorder="1" applyAlignment="1">
      <alignment horizontal="center" vertical="center"/>
    </xf>
    <xf numFmtId="192" fontId="54" fillId="0" borderId="0" xfId="0" applyNumberFormat="1" applyFont="1"/>
    <xf numFmtId="0" fontId="55" fillId="0" borderId="0" xfId="0" applyFont="1" applyAlignment="1">
      <alignment horizontal="center" vertical="center"/>
    </xf>
    <xf numFmtId="164" fontId="0" fillId="0" borderId="0" xfId="0" applyNumberFormat="1"/>
    <xf numFmtId="0" fontId="11" fillId="0" borderId="29" xfId="0" applyFont="1" applyFill="1" applyBorder="1" applyAlignment="1">
      <alignment horizontal="center" vertical="center"/>
    </xf>
    <xf numFmtId="0" fontId="52" fillId="0" borderId="29" xfId="0" applyFont="1" applyFill="1" applyBorder="1"/>
    <xf numFmtId="4" fontId="11" fillId="0" borderId="29" xfId="0" applyNumberFormat="1" applyFont="1" applyFill="1" applyBorder="1" applyAlignment="1">
      <alignment horizontal="center" vertical="center"/>
    </xf>
    <xf numFmtId="0" fontId="11" fillId="11" borderId="0" xfId="0" applyFont="1" applyFill="1" applyAlignment="1"/>
    <xf numFmtId="0" fontId="51" fillId="11" borderId="0" xfId="461" applyNumberFormat="1" applyFont="1" applyFill="1" applyBorder="1" applyAlignment="1" applyProtection="1">
      <alignment vertical="top"/>
    </xf>
    <xf numFmtId="0" fontId="51" fillId="11" borderId="0" xfId="461" applyNumberFormat="1" applyFont="1" applyFill="1" applyBorder="1" applyAlignment="1" applyProtection="1">
      <alignment horizontal="left" vertical="center" indent="2"/>
    </xf>
    <xf numFmtId="0" fontId="52" fillId="11" borderId="0" xfId="0" applyFont="1" applyFill="1"/>
    <xf numFmtId="0" fontId="52" fillId="11" borderId="0" xfId="0" applyFont="1" applyFill="1" applyBorder="1" applyAlignment="1">
      <alignment horizontal="left" vertical="center" indent="1"/>
    </xf>
    <xf numFmtId="0" fontId="11" fillId="11" borderId="0" xfId="0" applyFont="1" applyFill="1" applyBorder="1" applyAlignment="1">
      <alignment horizontal="left" vertical="center"/>
    </xf>
    <xf numFmtId="0" fontId="11" fillId="11" borderId="0" xfId="0" applyFont="1" applyFill="1" applyBorder="1" applyAlignment="1">
      <alignment horizontal="left" vertical="center" indent="1"/>
    </xf>
    <xf numFmtId="194" fontId="57" fillId="0" borderId="0" xfId="0" applyNumberFormat="1" applyFont="1" applyFill="1" applyBorder="1" applyAlignment="1" applyProtection="1">
      <alignment horizontal="left" vertical="center"/>
      <protection locked="0"/>
    </xf>
    <xf numFmtId="3" fontId="57" fillId="0" borderId="3" xfId="0" applyNumberFormat="1" applyFont="1" applyBorder="1" applyAlignment="1" applyProtection="1">
      <alignment horizontal="center" vertical="center"/>
      <protection locked="0"/>
    </xf>
    <xf numFmtId="0" fontId="57" fillId="0" borderId="3" xfId="0" applyFont="1" applyFill="1" applyBorder="1" applyAlignment="1">
      <alignment horizontal="left" vertical="top" wrapText="1"/>
    </xf>
    <xf numFmtId="0" fontId="57" fillId="0" borderId="3" xfId="0" applyFont="1" applyFill="1" applyBorder="1" applyAlignment="1">
      <alignment horizontal="center" vertical="center" wrapText="1"/>
    </xf>
    <xf numFmtId="2" fontId="57" fillId="0" borderId="3" xfId="0" applyNumberFormat="1" applyFont="1" applyFill="1" applyBorder="1" applyAlignment="1">
      <alignment horizontal="center" vertical="center" wrapText="1"/>
    </xf>
    <xf numFmtId="3" fontId="57" fillId="0" borderId="9" xfId="0" applyNumberFormat="1" applyFont="1" applyBorder="1" applyAlignment="1" applyProtection="1">
      <alignment horizontal="center" vertical="center"/>
      <protection locked="0"/>
    </xf>
    <xf numFmtId="194" fontId="51" fillId="11" borderId="0" xfId="0" applyNumberFormat="1" applyFont="1" applyFill="1" applyAlignment="1" applyProtection="1">
      <alignment vertical="center"/>
      <protection locked="0"/>
    </xf>
    <xf numFmtId="194" fontId="51" fillId="11" borderId="0" xfId="0" applyNumberFormat="1" applyFont="1" applyFill="1" applyBorder="1" applyAlignment="1" applyProtection="1">
      <alignment horizontal="left" vertical="center" wrapText="1"/>
      <protection locked="0"/>
    </xf>
    <xf numFmtId="194" fontId="57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53" fillId="0" borderId="3" xfId="461" applyNumberFormat="1" applyFont="1" applyFill="1" applyBorder="1" applyAlignment="1" applyProtection="1">
      <alignment horizontal="center" vertical="center" wrapText="1"/>
    </xf>
    <xf numFmtId="4" fontId="52" fillId="10" borderId="3" xfId="0" applyNumberFormat="1" applyFont="1" applyFill="1" applyBorder="1" applyAlignment="1">
      <alignment horizontal="center" vertical="center" wrapText="1"/>
    </xf>
    <xf numFmtId="193" fontId="52" fillId="0" borderId="3" xfId="0" applyNumberFormat="1" applyFont="1" applyFill="1" applyBorder="1" applyAlignment="1">
      <alignment horizontal="center" vertical="center"/>
    </xf>
    <xf numFmtId="4" fontId="11" fillId="10" borderId="3" xfId="0" applyNumberFormat="1" applyFont="1" applyFill="1" applyBorder="1" applyAlignment="1">
      <alignment horizontal="center" vertical="center" wrapText="1"/>
    </xf>
    <xf numFmtId="194" fontId="51" fillId="0" borderId="0" xfId="0" applyNumberFormat="1" applyFont="1" applyFill="1" applyBorder="1" applyAlignment="1" applyProtection="1">
      <alignment horizontal="center" vertical="center"/>
      <protection locked="0"/>
    </xf>
    <xf numFmtId="194" fontId="51" fillId="0" borderId="0" xfId="0" applyNumberFormat="1" applyFont="1" applyFill="1" applyBorder="1" applyAlignment="1" applyProtection="1">
      <alignment vertical="center"/>
      <protection locked="0"/>
    </xf>
    <xf numFmtId="0" fontId="54" fillId="0" borderId="0" xfId="0" applyFont="1" applyAlignment="1">
      <alignment horizontal="center" vertical="center" wrapText="1"/>
    </xf>
    <xf numFmtId="194" fontId="51" fillId="0" borderId="39" xfId="0" applyNumberFormat="1" applyFont="1" applyFill="1" applyBorder="1" applyAlignment="1" applyProtection="1">
      <alignment horizontal="center" vertical="center"/>
      <protection locked="0"/>
    </xf>
    <xf numFmtId="0" fontId="58" fillId="0" borderId="3" xfId="0" applyFont="1" applyBorder="1" applyAlignment="1">
      <alignment horizontal="center" wrapText="1"/>
    </xf>
    <xf numFmtId="0" fontId="58" fillId="0" borderId="3" xfId="0" applyFont="1" applyBorder="1" applyAlignment="1">
      <alignment horizont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vertical="top" wrapText="1"/>
    </xf>
    <xf numFmtId="0" fontId="54" fillId="0" borderId="0" xfId="0" applyFont="1" applyAlignment="1">
      <alignment vertical="center" wrapText="1"/>
    </xf>
    <xf numFmtId="0" fontId="55" fillId="0" borderId="0" xfId="0" applyFont="1" applyAlignment="1">
      <alignment vertical="center" wrapText="1"/>
    </xf>
    <xf numFmtId="2" fontId="55" fillId="0" borderId="3" xfId="476" applyNumberFormat="1" applyFont="1" applyFill="1" applyBorder="1" applyAlignment="1">
      <alignment horizontal="center" vertical="center" wrapText="1"/>
    </xf>
    <xf numFmtId="4" fontId="52" fillId="0" borderId="3" xfId="0" applyNumberFormat="1" applyFont="1" applyFill="1" applyBorder="1" applyAlignment="1">
      <alignment horizontal="left" vertical="top" wrapText="1"/>
    </xf>
    <xf numFmtId="4" fontId="52" fillId="0" borderId="9" xfId="0" applyNumberFormat="1" applyFont="1" applyFill="1" applyBorder="1" applyAlignment="1">
      <alignment vertical="top" wrapText="1"/>
    </xf>
    <xf numFmtId="0" fontId="14" fillId="0" borderId="0" xfId="461" applyNumberFormat="1" applyFont="1" applyFill="1" applyBorder="1" applyAlignment="1" applyProtection="1">
      <alignment horizontal="center" vertical="top"/>
    </xf>
    <xf numFmtId="0" fontId="9" fillId="0" borderId="0" xfId="0" applyFont="1" applyAlignment="1">
      <alignment horizontal="center"/>
    </xf>
    <xf numFmtId="0" fontId="10" fillId="0" borderId="3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194" fontId="51" fillId="0" borderId="9" xfId="0" applyNumberFormat="1" applyFont="1" applyFill="1" applyBorder="1" applyAlignment="1" applyProtection="1">
      <alignment horizontal="center" vertical="center"/>
      <protection locked="0"/>
    </xf>
    <xf numFmtId="194" fontId="51" fillId="0" borderId="39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39" xfId="0" applyFont="1" applyFill="1" applyBorder="1" applyAlignment="1">
      <alignment horizontal="center" vertical="center"/>
    </xf>
    <xf numFmtId="0" fontId="55" fillId="10" borderId="9" xfId="476" applyFont="1" applyFill="1" applyBorder="1" applyAlignment="1">
      <alignment horizontal="center" vertical="center"/>
    </xf>
    <xf numFmtId="0" fontId="55" fillId="10" borderId="39" xfId="476" applyFont="1" applyFill="1" applyBorder="1" applyAlignment="1">
      <alignment horizontal="center" vertical="center"/>
    </xf>
    <xf numFmtId="0" fontId="51" fillId="0" borderId="9" xfId="461" applyNumberFormat="1" applyFont="1" applyFill="1" applyBorder="1" applyAlignment="1" applyProtection="1">
      <alignment horizontal="center" vertical="center"/>
    </xf>
    <xf numFmtId="0" fontId="51" fillId="0" borderId="39" xfId="461" applyNumberFormat="1" applyFont="1" applyFill="1" applyBorder="1" applyAlignment="1" applyProtection="1">
      <alignment horizontal="center" vertical="center"/>
    </xf>
    <xf numFmtId="0" fontId="11" fillId="10" borderId="9" xfId="0" applyFont="1" applyFill="1" applyBorder="1" applyAlignment="1">
      <alignment horizontal="center" vertical="center"/>
    </xf>
    <xf numFmtId="0" fontId="11" fillId="10" borderId="39" xfId="0" applyFont="1" applyFill="1" applyBorder="1" applyAlignment="1">
      <alignment horizontal="center" vertical="center"/>
    </xf>
  </cellXfs>
  <cellStyles count="477">
    <cellStyle name="_01-04 НвБН УТТ-1" xfId="1"/>
    <cellStyle name="_01-27 БУТТ" xfId="2"/>
    <cellStyle name="_21С-2003г" xfId="3"/>
    <cellStyle name="_21С-уточ" xfId="4"/>
    <cellStyle name="_BUDGET_ПН2002(2)" xfId="5"/>
    <cellStyle name="_Cost forms - presentation2" xfId="6"/>
    <cellStyle name="_FFF" xfId="7"/>
    <cellStyle name="_FFF_Capex-new" xfId="8"/>
    <cellStyle name="_FFF_Financial Plan - final_2" xfId="9"/>
    <cellStyle name="_FFF_Form 01(MB)" xfId="10"/>
    <cellStyle name="_FFF_Links_NK" xfId="11"/>
    <cellStyle name="_FFF_N20_5" xfId="12"/>
    <cellStyle name="_FFF_N20_6" xfId="13"/>
    <cellStyle name="_FFF_New Form10_2" xfId="14"/>
    <cellStyle name="_FFF_Nsi" xfId="15"/>
    <cellStyle name="_FFF_Nsi - last version" xfId="16"/>
    <cellStyle name="_FFF_Nsi - last version for programming" xfId="17"/>
    <cellStyle name="_FFF_Nsi - next_last version" xfId="18"/>
    <cellStyle name="_FFF_Nsi - plan - final" xfId="19"/>
    <cellStyle name="_FFF_Nsi -super_ last version" xfId="20"/>
    <cellStyle name="_FFF_Nsi(2)" xfId="21"/>
    <cellStyle name="_FFF_Nsi_1" xfId="22"/>
    <cellStyle name="_FFF_Nsi_139" xfId="23"/>
    <cellStyle name="_FFF_Nsi_140" xfId="24"/>
    <cellStyle name="_FFF_Nsi_140(Зах)" xfId="25"/>
    <cellStyle name="_FFF_Nsi_140_mod" xfId="26"/>
    <cellStyle name="_FFF_Nsi_158" xfId="27"/>
    <cellStyle name="_FFF_Nsi_Express" xfId="28"/>
    <cellStyle name="_FFF_Nsi_Jan1" xfId="29"/>
    <cellStyle name="_FFF_Nsi_test" xfId="30"/>
    <cellStyle name="_FFF_Nsi2" xfId="31"/>
    <cellStyle name="_FFF_Nsi-Services" xfId="32"/>
    <cellStyle name="_FFF_P&amp;L" xfId="33"/>
    <cellStyle name="_FFF_S0400" xfId="34"/>
    <cellStyle name="_FFF_S13001" xfId="35"/>
    <cellStyle name="_FFF_Sheet1" xfId="36"/>
    <cellStyle name="_FFF_sofi - plan_AP270202ii" xfId="37"/>
    <cellStyle name="_FFF_sofi - plan_AP270202iii" xfId="38"/>
    <cellStyle name="_FFF_sofi - plan_AP270202iv" xfId="39"/>
    <cellStyle name="_FFF_Sofi vs Sobi" xfId="40"/>
    <cellStyle name="_FFF_Sofi_PBD 27-11-01" xfId="41"/>
    <cellStyle name="_FFF_SOFI_TEPs_AOK_130902" xfId="42"/>
    <cellStyle name="_FFF_Sofi145a" xfId="43"/>
    <cellStyle name="_FFF_Sofi153" xfId="44"/>
    <cellStyle name="_FFF_Summary" xfId="45"/>
    <cellStyle name="_FFF_SXXXX_Express_c Links" xfId="46"/>
    <cellStyle name="_FFF_Tax_form_1кв_3" xfId="47"/>
    <cellStyle name="_FFF_test_11" xfId="48"/>
    <cellStyle name="_FFF_БКЭ" xfId="49"/>
    <cellStyle name="_FFF_для вставки в пакет за 2001" xfId="50"/>
    <cellStyle name="_FFF_дляГалиныВ" xfId="51"/>
    <cellStyle name="_FFF_Книга7" xfId="52"/>
    <cellStyle name="_FFF_Лист1" xfId="53"/>
    <cellStyle name="_FFF_ОСН. ДЕЯТ." xfId="54"/>
    <cellStyle name="_FFF_Подразделения" xfId="55"/>
    <cellStyle name="_FFF_Список тиражирования" xfId="56"/>
    <cellStyle name="_FFF_Форма 12 last" xfId="57"/>
    <cellStyle name="_Final_Book_010301" xfId="58"/>
    <cellStyle name="_Final_Book_010301_Capex-new" xfId="59"/>
    <cellStyle name="_Final_Book_010301_Financial Plan - final_2" xfId="60"/>
    <cellStyle name="_Final_Book_010301_Form 01(MB)" xfId="61"/>
    <cellStyle name="_Final_Book_010301_Links_NK" xfId="62"/>
    <cellStyle name="_Final_Book_010301_N20_5" xfId="63"/>
    <cellStyle name="_Final_Book_010301_N20_6" xfId="64"/>
    <cellStyle name="_Final_Book_010301_New Form10_2" xfId="65"/>
    <cellStyle name="_Final_Book_010301_Nsi" xfId="66"/>
    <cellStyle name="_Final_Book_010301_Nsi - last version" xfId="67"/>
    <cellStyle name="_Final_Book_010301_Nsi - last version for programming" xfId="68"/>
    <cellStyle name="_Final_Book_010301_Nsi - next_last version" xfId="69"/>
    <cellStyle name="_Final_Book_010301_Nsi - plan - final" xfId="70"/>
    <cellStyle name="_Final_Book_010301_Nsi -super_ last version" xfId="71"/>
    <cellStyle name="_Final_Book_010301_Nsi(2)" xfId="72"/>
    <cellStyle name="_Final_Book_010301_Nsi_1" xfId="73"/>
    <cellStyle name="_Final_Book_010301_Nsi_139" xfId="74"/>
    <cellStyle name="_Final_Book_010301_Nsi_140" xfId="75"/>
    <cellStyle name="_Final_Book_010301_Nsi_140(Зах)" xfId="76"/>
    <cellStyle name="_Final_Book_010301_Nsi_140_mod" xfId="77"/>
    <cellStyle name="_Final_Book_010301_Nsi_158" xfId="78"/>
    <cellStyle name="_Final_Book_010301_Nsi_Express" xfId="79"/>
    <cellStyle name="_Final_Book_010301_Nsi_Jan1" xfId="80"/>
    <cellStyle name="_Final_Book_010301_Nsi_test" xfId="81"/>
    <cellStyle name="_Final_Book_010301_Nsi2" xfId="82"/>
    <cellStyle name="_Final_Book_010301_Nsi-Services" xfId="83"/>
    <cellStyle name="_Final_Book_010301_P&amp;L" xfId="84"/>
    <cellStyle name="_Final_Book_010301_S0400" xfId="85"/>
    <cellStyle name="_Final_Book_010301_S13001" xfId="86"/>
    <cellStyle name="_Final_Book_010301_Sheet1" xfId="87"/>
    <cellStyle name="_Final_Book_010301_sofi - plan_AP270202ii" xfId="88"/>
    <cellStyle name="_Final_Book_010301_sofi - plan_AP270202iii" xfId="89"/>
    <cellStyle name="_Final_Book_010301_sofi - plan_AP270202iv" xfId="90"/>
    <cellStyle name="_Final_Book_010301_Sofi vs Sobi" xfId="91"/>
    <cellStyle name="_Final_Book_010301_Sofi_PBD 27-11-01" xfId="92"/>
    <cellStyle name="_Final_Book_010301_SOFI_TEPs_AOK_130902" xfId="93"/>
    <cellStyle name="_Final_Book_010301_Sofi145a" xfId="94"/>
    <cellStyle name="_Final_Book_010301_Sofi153" xfId="95"/>
    <cellStyle name="_Final_Book_010301_Summary" xfId="96"/>
    <cellStyle name="_Final_Book_010301_SXXXX_Express_c Links" xfId="97"/>
    <cellStyle name="_Final_Book_010301_Tax_form_1кв_3" xfId="98"/>
    <cellStyle name="_Final_Book_010301_test_11" xfId="99"/>
    <cellStyle name="_Final_Book_010301_БКЭ" xfId="100"/>
    <cellStyle name="_Final_Book_010301_для вставки в пакет за 2001" xfId="101"/>
    <cellStyle name="_Final_Book_010301_дляГалиныВ" xfId="102"/>
    <cellStyle name="_Final_Book_010301_Книга7" xfId="103"/>
    <cellStyle name="_Final_Book_010301_Лист1" xfId="104"/>
    <cellStyle name="_Final_Book_010301_ОСН. ДЕЯТ." xfId="105"/>
    <cellStyle name="_Final_Book_010301_Подразделения" xfId="106"/>
    <cellStyle name="_Final_Book_010301_Список тиражирования" xfId="107"/>
    <cellStyle name="_Final_Book_010301_Форма 12 last" xfId="108"/>
    <cellStyle name="_KPI-5" xfId="109"/>
    <cellStyle name="_KPI-5_Form 01(MB)" xfId="110"/>
    <cellStyle name="_KPI-5_Links_NK" xfId="111"/>
    <cellStyle name="_KPI-5_Nsi" xfId="112"/>
    <cellStyle name="_KPI-5_Nsi(2)" xfId="113"/>
    <cellStyle name="_KPI-5_Nsi_158" xfId="114"/>
    <cellStyle name="_KPI-5_Nsi_Express" xfId="115"/>
    <cellStyle name="_KPI-5_Nsi_test" xfId="116"/>
    <cellStyle name="_KPI-5_Nsi-Services" xfId="117"/>
    <cellStyle name="_KPI-5_S0400" xfId="118"/>
    <cellStyle name="_KPI-5_S13001" xfId="119"/>
    <cellStyle name="_KPI-5_SOFI_TEPs_AOK_130902" xfId="120"/>
    <cellStyle name="_KPI-5_SOFI_TEPs_AOK_130902_Dogovora" xfId="121"/>
    <cellStyle name="_KPI-5_SOFI_TEPs_AOK_130902_S14206_Akt_sverki" xfId="122"/>
    <cellStyle name="_KPI-5_SOFI_TEPs_AOK_130902_S14206_Akt_sverki_Договора_Express_4m2003_new" xfId="123"/>
    <cellStyle name="_KPI-5_SOFI_TEPs_AOK_130902_S15202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Расчёт цен для АППАРАТА СНГ+10%и цел прогр" xfId="136"/>
    <cellStyle name="_KPI-5_Расчёт цен для ННП, СНГДУ-1, СНГДУ-2 +10% и цел прогр" xfId="137"/>
    <cellStyle name="_KPI-5_Расчёт цен для СУКГ,ТНК-НВ,ТНК-Няг,ЮграН+10%и цел прогр" xfId="138"/>
    <cellStyle name="_KPI-5_Список тиражирования" xfId="139"/>
    <cellStyle name="_KPI-5_Форма 12 last" xfId="140"/>
    <cellStyle name="_New_Sofi" xfId="141"/>
    <cellStyle name="_New_Sofi_Capex-new" xfId="142"/>
    <cellStyle name="_New_Sofi_FFF" xfId="143"/>
    <cellStyle name="_New_Sofi_Financial Plan - final_2" xfId="144"/>
    <cellStyle name="_New_Sofi_Form 01(MB)" xfId="145"/>
    <cellStyle name="_New_Sofi_Links_NK" xfId="146"/>
    <cellStyle name="_New_Sofi_N20_5" xfId="147"/>
    <cellStyle name="_New_Sofi_N20_6" xfId="148"/>
    <cellStyle name="_New_Sofi_New Form10_2" xfId="149"/>
    <cellStyle name="_New_Sofi_Nsi" xfId="150"/>
    <cellStyle name="_New_Sofi_Nsi - last version" xfId="151"/>
    <cellStyle name="_New_Sofi_Nsi - last version for programming" xfId="152"/>
    <cellStyle name="_New_Sofi_Nsi - next_last version" xfId="153"/>
    <cellStyle name="_New_Sofi_Nsi - plan - final" xfId="154"/>
    <cellStyle name="_New_Sofi_Nsi -super_ last version" xfId="155"/>
    <cellStyle name="_New_Sofi_Nsi(2)" xfId="156"/>
    <cellStyle name="_New_Sofi_Nsi_1" xfId="157"/>
    <cellStyle name="_New_Sofi_Nsi_139" xfId="158"/>
    <cellStyle name="_New_Sofi_Nsi_140" xfId="159"/>
    <cellStyle name="_New_Sofi_Nsi_140(Зах)" xfId="160"/>
    <cellStyle name="_New_Sofi_Nsi_140_mod" xfId="161"/>
    <cellStyle name="_New_Sofi_Nsi_158" xfId="162"/>
    <cellStyle name="_New_Sofi_Nsi_Express" xfId="163"/>
    <cellStyle name="_New_Sofi_Nsi_Jan1" xfId="164"/>
    <cellStyle name="_New_Sofi_Nsi_test" xfId="165"/>
    <cellStyle name="_New_Sofi_Nsi2" xfId="166"/>
    <cellStyle name="_New_Sofi_Nsi-Services" xfId="167"/>
    <cellStyle name="_New_Sofi_P&amp;L" xfId="168"/>
    <cellStyle name="_New_Sofi_S0400" xfId="169"/>
    <cellStyle name="_New_Sofi_S13001" xfId="170"/>
    <cellStyle name="_New_Sofi_Sheet1" xfId="171"/>
    <cellStyle name="_New_Sofi_sofi - plan_AP270202ii" xfId="172"/>
    <cellStyle name="_New_Sofi_sofi - plan_AP270202iii" xfId="173"/>
    <cellStyle name="_New_Sofi_sofi - plan_AP270202iv" xfId="174"/>
    <cellStyle name="_New_Sofi_Sofi vs Sobi" xfId="175"/>
    <cellStyle name="_New_Sofi_Sofi_PBD 27-11-01" xfId="176"/>
    <cellStyle name="_New_Sofi_SOFI_TEPs_AOK_130902" xfId="177"/>
    <cellStyle name="_New_Sofi_Sofi145a" xfId="178"/>
    <cellStyle name="_New_Sofi_Sofi153" xfId="179"/>
    <cellStyle name="_New_Sofi_Summary" xfId="180"/>
    <cellStyle name="_New_Sofi_SXXXX_Express_c Links" xfId="181"/>
    <cellStyle name="_New_Sofi_Tax_form_1кв_3" xfId="182"/>
    <cellStyle name="_New_Sofi_test_11" xfId="183"/>
    <cellStyle name="_New_Sofi_БКЭ" xfId="184"/>
    <cellStyle name="_New_Sofi_для вставки в пакет за 2001" xfId="185"/>
    <cellStyle name="_New_Sofi_дляГалиныВ" xfId="186"/>
    <cellStyle name="_New_Sofi_Книга7" xfId="187"/>
    <cellStyle name="_New_Sofi_Лист1" xfId="188"/>
    <cellStyle name="_New_Sofi_ОСН. ДЕЯТ." xfId="189"/>
    <cellStyle name="_New_Sofi_Подразделения" xfId="190"/>
    <cellStyle name="_New_Sofi_Список тиражирования" xfId="191"/>
    <cellStyle name="_New_Sofi_Форма 12 last" xfId="192"/>
    <cellStyle name="_Nsi" xfId="193"/>
    <cellStyle name="_S0279" xfId="194"/>
    <cellStyle name="_SIP-09-2001" xfId="195"/>
    <cellStyle name="_SMC" xfId="196"/>
    <cellStyle name="_sobi_020807_blank_ds" xfId="197"/>
    <cellStyle name="_sobi_rf_020715_blank" xfId="198"/>
    <cellStyle name="_Sofi_file" xfId="199"/>
    <cellStyle name="_SOFI_TEPs_AOK_130902" xfId="200"/>
    <cellStyle name="_SOFI_TEPs_AOK_130902_Dogovora" xfId="201"/>
    <cellStyle name="_SOFI_TEPs_AOK_130902_S14206_Akt_sverki" xfId="202"/>
    <cellStyle name="_SOFI_TEPs_AOK_130902_S14206_Akt_sverki_Договора_Express_4m2003_new" xfId="203"/>
    <cellStyle name="_SOFI_TEPs_AOK_130902_S15202_Akt_sverki" xfId="204"/>
    <cellStyle name="_SOFI_TEPs_AOK_130902_S15202_Akt_sverki_Договора_Express_4m2003_new" xfId="205"/>
    <cellStyle name="_SOFI_TEPs_AOK_130902_Договора_Express_4m2003_new" xfId="206"/>
    <cellStyle name="_SOFI_TEPs_AOK_130902_Книга1" xfId="207"/>
    <cellStyle name="_Svod" xfId="208"/>
    <cellStyle name="_Анализ по ГСМ за 8 месяцев" xfId="209"/>
    <cellStyle name="_БД" xfId="210"/>
    <cellStyle name="_БИЗНЕС   2003" xfId="211"/>
    <cellStyle name="_бизнес ООО НУТТ-5 с дифляторами к 3,92" xfId="212"/>
    <cellStyle name="_Бизнес план нов 2004" xfId="213"/>
    <cellStyle name="_Бизнес-план 2003 год = 720 маш.час (январь 13,01)" xfId="214"/>
    <cellStyle name="_бизнес-план на 2003 год в первом варианте" xfId="215"/>
    <cellStyle name="_Бизнес-план на 2003 год на 10.10.02" xfId="216"/>
    <cellStyle name="_Бизнес-план на 2004 год" xfId="217"/>
    <cellStyle name="_Бизнес-план на 720 м-часов" xfId="218"/>
    <cellStyle name="_Бизнес-план на 720 м-часов__" xfId="219"/>
    <cellStyle name="_ВЫХ ПОС" xfId="220"/>
    <cellStyle name="_годовой отчет  2001" xfId="221"/>
    <cellStyle name="_Данные о стоимости техники" xfId="222"/>
    <cellStyle name="_Деление с НАРСом 2 полугодия" xfId="223"/>
    <cellStyle name="_деление янв-февр 2002 на НАРС" xfId="224"/>
    <cellStyle name="_Для Калашникова" xfId="225"/>
    <cellStyle name="_Доп согл  5 НУТТ-1 (3)" xfId="226"/>
    <cellStyle name="_Доходы и затраты (Свод по предприятию)" xfId="227"/>
    <cellStyle name="_Доходы и затраты( Вид Деятельности) форма " xfId="228"/>
    <cellStyle name="_Книга1" xfId="229"/>
    <cellStyle name="_Книга11" xfId="230"/>
    <cellStyle name="_Книга111" xfId="231"/>
    <cellStyle name="_Книга2" xfId="232"/>
    <cellStyle name="_Книга3" xfId="233"/>
    <cellStyle name="_Книга3_Capex-new" xfId="234"/>
    <cellStyle name="_Книга3_Financial Plan - final_2" xfId="235"/>
    <cellStyle name="_Книга3_Form 01(MB)" xfId="236"/>
    <cellStyle name="_Книга3_Links_NK" xfId="237"/>
    <cellStyle name="_Книга3_N20_5" xfId="238"/>
    <cellStyle name="_Книга3_N20_6" xfId="239"/>
    <cellStyle name="_Книга3_New Form10_2" xfId="240"/>
    <cellStyle name="_Книга3_Nsi" xfId="241"/>
    <cellStyle name="_Книга3_Nsi - last version" xfId="242"/>
    <cellStyle name="_Книга3_Nsi - last version for programming" xfId="243"/>
    <cellStyle name="_Книга3_Nsi - next_last version" xfId="244"/>
    <cellStyle name="_Книга3_Nsi - plan - final" xfId="245"/>
    <cellStyle name="_Книга3_Nsi -super_ last version" xfId="246"/>
    <cellStyle name="_Книга3_Nsi(2)" xfId="247"/>
    <cellStyle name="_Книга3_Nsi_1" xfId="248"/>
    <cellStyle name="_Книга3_Nsi_139" xfId="249"/>
    <cellStyle name="_Книга3_Nsi_140" xfId="250"/>
    <cellStyle name="_Книга3_Nsi_140(Зах)" xfId="251"/>
    <cellStyle name="_Книга3_Nsi_140_mod" xfId="252"/>
    <cellStyle name="_Книга3_Nsi_158" xfId="253"/>
    <cellStyle name="_Книга3_Nsi_Express" xfId="254"/>
    <cellStyle name="_Книга3_Nsi_Jan1" xfId="255"/>
    <cellStyle name="_Книга3_Nsi_test" xfId="256"/>
    <cellStyle name="_Книга3_Nsi2" xfId="257"/>
    <cellStyle name="_Книга3_Nsi-Services" xfId="258"/>
    <cellStyle name="_Книга3_P&amp;L" xfId="259"/>
    <cellStyle name="_Книга3_S0400" xfId="260"/>
    <cellStyle name="_Книга3_S13001" xfId="261"/>
    <cellStyle name="_Книга3_Sheet1" xfId="262"/>
    <cellStyle name="_Книга3_sofi - plan_AP270202ii" xfId="263"/>
    <cellStyle name="_Книга3_sofi - plan_AP270202iii" xfId="264"/>
    <cellStyle name="_Книга3_sofi - plan_AP270202iv" xfId="265"/>
    <cellStyle name="_Книга3_Sofi vs Sobi" xfId="266"/>
    <cellStyle name="_Книга3_Sofi_PBD 27-11-01" xfId="267"/>
    <cellStyle name="_Книга3_SOFI_TEPs_AOK_130902" xfId="268"/>
    <cellStyle name="_Книга3_Sofi145a" xfId="269"/>
    <cellStyle name="_Книга3_Sofi153" xfId="270"/>
    <cellStyle name="_Книга3_Summary" xfId="271"/>
    <cellStyle name="_Книга3_SXXXX_Express_c Links" xfId="272"/>
    <cellStyle name="_Книга3_Tax_form_1кв_3" xfId="273"/>
    <cellStyle name="_Книга3_test_11" xfId="274"/>
    <cellStyle name="_Книга3_БКЭ" xfId="275"/>
    <cellStyle name="_Книга3_для вставки в пакет за 2001" xfId="276"/>
    <cellStyle name="_Книга3_дляГалиныВ" xfId="277"/>
    <cellStyle name="_Книга3_Книга7" xfId="278"/>
    <cellStyle name="_Книга3_Лист1" xfId="279"/>
    <cellStyle name="_Книга3_ОСН. ДЕЯТ." xfId="280"/>
    <cellStyle name="_Книга3_Подразделения" xfId="281"/>
    <cellStyle name="_Книга3_Список тиражирования" xfId="282"/>
    <cellStyle name="_Книга3_Форма 12 last" xfId="283"/>
    <cellStyle name="_Книга7" xfId="284"/>
    <cellStyle name="_Книга7_Capex-new" xfId="285"/>
    <cellStyle name="_Книга7_Financial Plan - final_2" xfId="286"/>
    <cellStyle name="_Книга7_Form 01(MB)" xfId="287"/>
    <cellStyle name="_Книга7_Links_NK" xfId="288"/>
    <cellStyle name="_Книга7_N20_5" xfId="289"/>
    <cellStyle name="_Книга7_N20_6" xfId="290"/>
    <cellStyle name="_Книга7_New Form10_2" xfId="291"/>
    <cellStyle name="_Книга7_Nsi" xfId="292"/>
    <cellStyle name="_Книга7_Nsi - last version" xfId="293"/>
    <cellStyle name="_Книга7_Nsi - last version for programming" xfId="294"/>
    <cellStyle name="_Книга7_Nsi - next_last version" xfId="295"/>
    <cellStyle name="_Книга7_Nsi - plan - final" xfId="296"/>
    <cellStyle name="_Книга7_Nsi -super_ last version" xfId="297"/>
    <cellStyle name="_Книга7_Nsi(2)" xfId="298"/>
    <cellStyle name="_Книга7_Nsi_1" xfId="299"/>
    <cellStyle name="_Книга7_Nsi_139" xfId="300"/>
    <cellStyle name="_Книга7_Nsi_140" xfId="301"/>
    <cellStyle name="_Книга7_Nsi_140(Зах)" xfId="302"/>
    <cellStyle name="_Книга7_Nsi_140_mod" xfId="303"/>
    <cellStyle name="_Книга7_Nsi_158" xfId="304"/>
    <cellStyle name="_Книга7_Nsi_Express" xfId="305"/>
    <cellStyle name="_Книга7_Nsi_Jan1" xfId="306"/>
    <cellStyle name="_Книга7_Nsi_test" xfId="307"/>
    <cellStyle name="_Книга7_Nsi2" xfId="308"/>
    <cellStyle name="_Книга7_Nsi-Services" xfId="309"/>
    <cellStyle name="_Книга7_P&amp;L" xfId="310"/>
    <cellStyle name="_Книга7_S0400" xfId="311"/>
    <cellStyle name="_Книга7_S13001" xfId="312"/>
    <cellStyle name="_Книга7_Sheet1" xfId="313"/>
    <cellStyle name="_Книга7_sofi - plan_AP270202ii" xfId="314"/>
    <cellStyle name="_Книга7_sofi - plan_AP270202iii" xfId="315"/>
    <cellStyle name="_Книга7_sofi - plan_AP270202iv" xfId="316"/>
    <cellStyle name="_Книга7_Sofi vs Sobi" xfId="317"/>
    <cellStyle name="_Книга7_Sofi_PBD 27-11-01" xfId="318"/>
    <cellStyle name="_Книга7_SOFI_TEPs_AOK_130902" xfId="319"/>
    <cellStyle name="_Книга7_Sofi145a" xfId="320"/>
    <cellStyle name="_Книга7_Sofi153" xfId="321"/>
    <cellStyle name="_Книга7_Summary" xfId="322"/>
    <cellStyle name="_Книга7_SXXXX_Express_c Links" xfId="323"/>
    <cellStyle name="_Книга7_Tax_form_1кв_3" xfId="324"/>
    <cellStyle name="_Книга7_test_11" xfId="325"/>
    <cellStyle name="_Книга7_БКЭ" xfId="326"/>
    <cellStyle name="_Книга7_для вставки в пакет за 2001" xfId="327"/>
    <cellStyle name="_Книга7_дляГалиныВ" xfId="328"/>
    <cellStyle name="_Книга7_Книга7" xfId="329"/>
    <cellStyle name="_Книга7_Лист1" xfId="330"/>
    <cellStyle name="_Книга7_ОСН. ДЕЯТ." xfId="331"/>
    <cellStyle name="_Книга7_Подразделения" xfId="332"/>
    <cellStyle name="_Книга7_Список тиражирования" xfId="333"/>
    <cellStyle name="_Книга7_Форма 12 last" xfId="334"/>
    <cellStyle name="_Легковое предприятие ( ООО НУТТ-1)" xfId="335"/>
    <cellStyle name="_Легковое предприятие ( ООО НУТТ-1)1" xfId="336"/>
    <cellStyle name="_Налог на прибыль для УТТ-5" xfId="337"/>
    <cellStyle name="_НГДО-2002-2кв-11" xfId="338"/>
    <cellStyle name="_НГДО-2002-2кв-12" xfId="339"/>
    <cellStyle name="_НПРС-1" xfId="340"/>
    <cellStyle name="_НТН" xfId="341"/>
    <cellStyle name="_ожидаем за 2002 год" xfId="342"/>
    <cellStyle name="_Ожидаемое 2003 года" xfId="343"/>
    <cellStyle name="_Опт-автозаправочные" xfId="344"/>
    <cellStyle name="_ОТ и ТБ1" xfId="345"/>
    <cellStyle name="_ОТ и Э Тула 2003 г." xfId="346"/>
    <cellStyle name="_ОТиЗУ" xfId="347"/>
    <cellStyle name="_Отчет об ож результатах за 2003 год (образец)" xfId="348"/>
    <cellStyle name="_отчеты 2003 год" xfId="349"/>
    <cellStyle name="_Отчеты по ООО (дублирующий)" xfId="350"/>
    <cellStyle name="_Отчеты по ООО НУТТ-5" xfId="351"/>
    <cellStyle name="_План по труду 2004 год" xfId="352"/>
    <cellStyle name="_план ТЭП 11 мес УТТ5" xfId="353"/>
    <cellStyle name="_Планы 2002 год" xfId="354"/>
    <cellStyle name="_Подг и разв персонала 2003" xfId="355"/>
    <cellStyle name="_Потребная численность" xfId="356"/>
    <cellStyle name="_Приобретение нпр" xfId="357"/>
    <cellStyle name="_Программа АСУ НУТТ5 на 2004г" xfId="358"/>
    <cellStyle name="_Программа поготовки персонала на 2003 год 10.12.2002" xfId="359"/>
    <cellStyle name="_Программы по  экологии на 2003 г." xfId="360"/>
    <cellStyle name="_Программы трудовых ресурсов 2003-2004год" xfId="361"/>
    <cellStyle name="_РасПадДоб КРС,ПНП,ПРС-2002год" xfId="362"/>
    <cellStyle name="_Расчёт цен для АППАРАТА СНГ+10%и цел прогр" xfId="363"/>
    <cellStyle name="_Расчёт цен для ННП, СНГДУ-1, СНГДУ-2 +10% и цел прогр" xfId="364"/>
    <cellStyle name="_Расчёт цен для СУКГ,ТНК-НВ,ТНК-Няг,ЮграН+10%и цел прогр" xfId="365"/>
    <cellStyle name="_РасчетЗС15.10.2001гxls" xfId="366"/>
    <cellStyle name="_Расчеты 2001 года" xfId="367"/>
    <cellStyle name="_Расчеты к договорам" xfId="368"/>
    <cellStyle name="_сброс" xfId="369"/>
    <cellStyle name="_Свед. по легк. трансп. 12.03.03.-1" xfId="370"/>
    <cellStyle name="_Свод 2003  " xfId="371"/>
    <cellStyle name="_Свод прейскурант по Нижневартовску 01.11.2005 2" xfId="372"/>
    <cellStyle name="_Сводный план ТЭП 2003 год НУТТ№2-27 октября (для отчетного)" xfId="373"/>
    <cellStyle name="_Сводный план ТЭП 2003 год НУТТ№2-30 октября" xfId="374"/>
    <cellStyle name="_ТАРИФЫ новые" xfId="375"/>
    <cellStyle name="_Текущий план 1 квартал + апрель + май + июнь" xfId="376"/>
    <cellStyle name="_Текущий план 1 квартал + апрель+май+июнь" xfId="377"/>
    <cellStyle name="_Текущий план на 2 квартал" xfId="378"/>
    <cellStyle name="_ФАЙЛ" xfId="379"/>
    <cellStyle name="_ФЗП 2003 свод" xfId="380"/>
    <cellStyle name="_ФинП 2003" xfId="381"/>
    <cellStyle name="_ФОРМА" xfId="382"/>
    <cellStyle name="_форма 18 20" xfId="383"/>
    <cellStyle name="_форма 21 18К1 для доч пп Пермнефть" xfId="384"/>
    <cellStyle name="_Форма ДЗ изменен(3 и 4 кв)-новая форма для заполнения" xfId="385"/>
    <cellStyle name="_Форма лота и свод объема услуг ДО по ТКРС" xfId="386"/>
    <cellStyle name="_Форма сводного плана ТЭП" xfId="387"/>
    <cellStyle name="_Форма сводного плана ТЭП(измененная) для отчета" xfId="388"/>
    <cellStyle name="_Форма соц. программы на 2003 год от 9.12.02" xfId="389"/>
    <cellStyle name="_Формат Бизнес П_Нижневартовск от 26.08" xfId="390"/>
    <cellStyle name="_Формат БП_new Сервисы2" xfId="391"/>
    <cellStyle name="_Формат целевых программ на 2003 год оконат" xfId="392"/>
    <cellStyle name="_Формат целевых программ на 2003 год окончат1" xfId="393"/>
    <cellStyle name="_Формы АСУ для БП на 2003год" xfId="394"/>
    <cellStyle name="_Цел.формы 2003г" xfId="395"/>
    <cellStyle name="_Целевые 20.09.02" xfId="396"/>
    <cellStyle name="’E‰Y [0.00]_laroux" xfId="397"/>
    <cellStyle name="’E‰Y_laroux" xfId="398"/>
    <cellStyle name="•WЏЂ_laroux" xfId="399"/>
    <cellStyle name="0,00;0;" xfId="400"/>
    <cellStyle name="1Normal" xfId="401"/>
    <cellStyle name="6Code" xfId="402"/>
    <cellStyle name="8pt" xfId="403"/>
    <cellStyle name="AutoFormat Options" xfId="404"/>
    <cellStyle name="Availability" xfId="405"/>
    <cellStyle name="Code" xfId="406"/>
    <cellStyle name="Comma [0]" xfId="407"/>
    <cellStyle name="Currency [0]" xfId="408"/>
    <cellStyle name="Currency EN" xfId="409"/>
    <cellStyle name="Currency RU" xfId="410"/>
    <cellStyle name="Currency RU calc" xfId="411"/>
    <cellStyle name="Currency RU_CP-P (2)" xfId="412"/>
    <cellStyle name="Date EN" xfId="413"/>
    <cellStyle name="Date RU" xfId="414"/>
    <cellStyle name="E&amp;Y House" xfId="415"/>
    <cellStyle name="Euro" xfId="416"/>
    <cellStyle name="Flag" xfId="417"/>
    <cellStyle name="Followed Hyperlink_Draft-forms" xfId="418"/>
    <cellStyle name="Grey" xfId="419"/>
    <cellStyle name="Group1" xfId="420"/>
    <cellStyle name="Header1" xfId="421"/>
    <cellStyle name="Header2" xfId="422"/>
    <cellStyle name="Heading2" xfId="423"/>
    <cellStyle name="Headline I" xfId="424"/>
    <cellStyle name="Headline II" xfId="425"/>
    <cellStyle name="Headline III" xfId="426"/>
    <cellStyle name="Hyperlink_Tier 1" xfId="427"/>
    <cellStyle name="Iau?iue_130 nnd. are." xfId="428"/>
    <cellStyle name="Input [yellow]" xfId="429"/>
    <cellStyle name="mnb" xfId="430"/>
    <cellStyle name="Norma11l" xfId="431"/>
    <cellStyle name="Normal - Style1" xfId="432"/>
    <cellStyle name="Normal." xfId="433"/>
    <cellStyle name="normбlnм_laroux" xfId="434"/>
    <cellStyle name="Note" xfId="435"/>
    <cellStyle name="№йєРАІ_±вЕё" xfId="436"/>
    <cellStyle name="Option" xfId="437"/>
    <cellStyle name="OptionHeading" xfId="438"/>
    <cellStyle name="Percent [2]" xfId="439"/>
    <cellStyle name="prochrek" xfId="440"/>
    <cellStyle name="Product" xfId="441"/>
    <cellStyle name="small" xfId="442"/>
    <cellStyle name="Standard_laroux" xfId="443"/>
    <cellStyle name="Unit" xfId="444"/>
    <cellStyle name="Wдhrung [0]_laroux" xfId="445"/>
    <cellStyle name="Wдhrung_laroux" xfId="446"/>
    <cellStyle name="Year EN" xfId="447"/>
    <cellStyle name="Year RU" xfId="448"/>
    <cellStyle name="Денежный (0)" xfId="449"/>
    <cellStyle name="Денежный 2" xfId="450"/>
    <cellStyle name="ДЮё¶ [0]_±вЕё" xfId="451"/>
    <cellStyle name="ДЮё¶_±вЕё" xfId="452"/>
    <cellStyle name="ЕлИ­ [0]_±вЕё" xfId="453"/>
    <cellStyle name="ЕлИ­_±вЕё" xfId="454"/>
    <cellStyle name="Заг" xfId="455"/>
    <cellStyle name="ЗҐБШ_±ё№МВчАМ" xfId="456"/>
    <cellStyle name="Обычный" xfId="0" builtinId="0"/>
    <cellStyle name="Обычный 2" xfId="457"/>
    <cellStyle name="Обычный 2 2 2 2" xfId="476"/>
    <cellStyle name="Обычный 3" xfId="458"/>
    <cellStyle name="Обычный 4" xfId="459"/>
    <cellStyle name="Обычный 5" xfId="460"/>
    <cellStyle name="Обычный_амортиза" xfId="461"/>
    <cellStyle name="Проверка" xfId="462"/>
    <cellStyle name="Процентный 2" xfId="463"/>
    <cellStyle name="Стиль 1" xfId="464"/>
    <cellStyle name="Стиль 1 2" xfId="465"/>
    <cellStyle name="Стиль 1 3" xfId="466"/>
    <cellStyle name="Тысячи" xfId="467"/>
    <cellStyle name="Тысячи (0)" xfId="468"/>
    <cellStyle name="тысячи (000)" xfId="469"/>
    <cellStyle name="Тысячи [0]_1 кв" xfId="470"/>
    <cellStyle name="Тысячи [а]" xfId="471"/>
    <cellStyle name="Тысячи_ прибыль " xfId="472"/>
    <cellStyle name="Финансовый" xfId="475" builtinId="3"/>
    <cellStyle name="Финансовый 2" xfId="473"/>
    <cellStyle name="Финансовый 2 2 2" xfId="474"/>
  </cellStyles>
  <dxfs count="0"/>
  <tableStyles count="0" defaultTableStyle="TableStyleMedium2" defaultPivotStyle="PivotStyleLight16"/>
  <colors>
    <mruColors>
      <color rgb="FFCCE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FE%2099-00%20model%20print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sobi_rf_020715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Documents%20and%20Settings\PSOstapenko.HQ\Local%20Settings\Temporary%20Internet%20Files\OLK16A\Assumptions%20Dataset_v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VMarkina.000\Local%20Settings\Temporary%20Internet%20Files\OLKB9\Documents%20and%20Settings\YALevin\Local%20Settings\Temporary%20Internet%20Files\OLK1D\Drilling%20weekly%20report_2006%2002%201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vn\shared\R\RPMS45\Xl_r\_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DPO_TNK-BP-5\Strategi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Strategy%20&amp;%20Portfolio\Downstream\PROJECTS\Ad-hoc\Condensate\END%202004\5-year_plan_12_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74;&#10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s\Mikheev\transp\5%20&#1083;&#1077;&#1090;&#1085;&#1080;&#1081;%20&#1087;&#1083;&#1072;&#1085;\&#1055;&#1077;&#1088;&#1074;&#1080;&#1095;&#1082;&#1072;\&#1054;&#1053;&#1040;&#1050;&#1054;\&#1054;&#1053;&#1040;&#1050;&#105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HANGE\Mishele\&#1051;&#1059;&#1050;&#1054;&#1049;&#1051;\&#1056;&#1072;&#1089;&#1095;&#1077;&#1090;&#1099;%20&#1073;&#1102;&#1076;&#1078;&#1077;&#1090;&#1072;\&#1053;&#1086;&#1074;&#1099;&#1077;%20&#1092;&#1086;&#1088;&#1084;&#1099;%20&#1076;&#1083;&#1103;%20&#1073;&#1102;&#1076;&#1078;&#1077;&#1090;&#1072;\&#1041;&#1102;&#1076;&#1078;&#1077;&#1090;%20&#1053;&#1050;%20-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110\c\&#1052;&#1086;&#1080;%20&#1076;&#1086;&#1082;&#1091;&#1084;&#1077;&#1085;&#1090;&#1099;\&#1059;&#1085;&#1072;&#1088;&#1086;&#1082;&#1086;&#1074;\&#1089;&#1084;&#1077;&#1090;&#1072;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inkpad\c\AA_WORK\pnos\&#1052;&#1080;&#1096;&#1072;%20&#1060;&#1077;&#1076;&#1086;&#1090;&#1086;&#1074;\&#1060;&#1080;&#1085;&#1072;&#1085;&#1089;&#1086;&#1074;&#1086;&#1077;%20&#1087;&#1083;&#1072;&#1085;&#1080;&#1088;&#1086;&#1074;&#1072;&#1085;&#1080;&#1077;\&#1060;&#1080;&#1085;&#1072;&#1085;&#1089;&#1086;&#1074;&#1086;&#1077;%20&#1087;&#1083;&#1072;&#1085;&#1080;&#1088;&#1086;&#1074;&#1072;&#1085;&#1080;&#1077;\&#1089;&#1084;&#1077;&#1090;&#1072;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EO\BEDAREV\&#1041;-&#1087;&#1083;&#1072;&#1085;_2002\&#1059;&#1088;&#1077;&#1079;&#1072;&#1085;&#1085;&#1099;&#1077;%20&#1087;&#1088;&#1086;&#1075;&#1088;&#1072;&#1084;&#1084;&#1099;%20(%25)\&#1062;&#1077;&#1083;&#1077;&#1074;&#1099;&#1077;%20&#1087;&#1088;&#1086;&#1075;&#1088;&#1072;&#1084;&#1084;&#1099;%20&#1053;&#1055;&#1047;%202002\&#1048;&#1085;&#1092;&#1086;&#1088;&#1084;&#1072;&#1090;&#1080;&#1079;&#1072;&#1094;&#1080;&#1103;\IT%20&#1087;&#1088;&#1086;&#1077;&#1082;&#1090;&#1099;%20&#1051;&#1080;&#1053;&#1054;&#1057;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456\sys\USER\PEO\Irin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Список прогонов за месяц"/>
      <sheetName val="Production Profile_new "/>
      <sheetName val="$60 Case_STL (30)"/>
      <sheetName val="5_Excise (Q)"/>
      <sheetName val="Materials"/>
      <sheetName val="1.1.5. Сагиян  (Н-5 Н-6 ц.7)"/>
      <sheetName val="EBITDA bridge"/>
      <sheetName val="тыс.руб."/>
      <sheetName val="скорр прогр освоение "/>
      <sheetName val="Прогноз ИЗО"/>
      <sheetName val="ГФО-2012"/>
      <sheetName val="История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Находка"/>
      <sheetName val="GRAPHS"/>
      <sheetName val="ОРЕХ"/>
      <sheetName val="Chart_Refining_Mix_RUS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  <sheetName val="Справочники"/>
      <sheetName val="2 (вып)"/>
      <sheetName val="ДДС_1"/>
      <sheetName val="МВЗ"/>
      <sheetName val="$25 and Base Transneft correcte"/>
      <sheetName val="Sheet1"/>
      <sheetName val="Дыш 508"/>
      <sheetName val="отчет эл_эн  2000"/>
      <sheetName val="base"/>
      <sheetName val="списки"/>
      <sheetName val="Input"/>
      <sheetName val="Calculation"/>
      <sheetName val="ст ГТМ"/>
      <sheetName val="Инструкция"/>
      <sheetName val="sapactivexlhiddensheet"/>
      <sheetName val="Хаттон 90.90 Femco"/>
      <sheetName val="Справочник"/>
      <sheetName val="Page 11"/>
      <sheetName val="Page 10"/>
      <sheetName val="Page 5"/>
      <sheetName val="Page 7"/>
      <sheetName val="Page 8"/>
      <sheetName val="Page 9"/>
      <sheetName val="Page 13"/>
      <sheetName val="Page 12"/>
      <sheetName val="Page 26"/>
      <sheetName val="Page 22"/>
      <sheetName val="Page 21"/>
      <sheetName val="Page 19"/>
      <sheetName val="Page 15"/>
      <sheetName val="Page 20"/>
      <sheetName val="Page 28"/>
      <sheetName val="Page 27"/>
      <sheetName val="Page 24"/>
      <sheetName val="Page 31"/>
      <sheetName val="Page 25"/>
      <sheetName val="Page 23"/>
      <sheetName val="Page 29"/>
      <sheetName val="Page 30"/>
      <sheetName val="Page 16"/>
      <sheetName val="Page 6"/>
      <sheetName val="Page 17"/>
      <sheetName val="Page 14"/>
      <sheetName val="Счет затрат"/>
      <sheetName val="31.12.08"/>
      <sheetName val="Лист2"/>
      <sheetName val="Вспомог. лист"/>
      <sheetName val="Сектора"/>
      <sheetName val="Классификатор инновац"/>
      <sheetName val="Финансовая позиция СКЛФО "/>
      <sheetName val="Пояснения"/>
      <sheetName val="Тип работы"/>
      <sheetName val="КНИПИ"/>
      <sheetName val="Осн-я выбора для Безальт. закуп"/>
      <sheetName val="Осн-я для закупке у ЕП"/>
      <sheetName val="Имена"/>
      <sheetName val="Мероприятия_план_мес"/>
      <sheetName val="ЦО-МВЗ-связки"/>
      <sheetName val="Справочно"/>
      <sheetName val="Накопит."/>
      <sheetName val="Остановл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EKDEB90"/>
      <sheetName val="bridge"/>
      <sheetName val="DIF-6"/>
      <sheetName val="Main"/>
      <sheetName val="FYI"/>
      <sheetName val="Control"/>
      <sheetName val="Contracts"/>
      <sheetName val="График"/>
      <sheetName val="2005 Model 36.5-33-14"/>
      <sheetName val="прочее"/>
      <sheetName val="p_l"/>
      <sheetName val="OFS TOTAL"/>
      <sheetName val="СВОД 2016"/>
      <sheetName val="БДПС 2016"/>
      <sheetName val="Цена"/>
      <sheetName val="топография"/>
      <sheetName val="Кредиты"/>
      <sheetName val="Лист1"/>
      <sheetName val="СОПГП V"/>
      <sheetName val="Chart_Refining_Mix_RUS"/>
      <sheetName val="Chart_Refining_Mix"/>
      <sheetName val="Chart_Refining_Mix_2003"/>
      <sheetName val="Chart_Refining_Mix_2009"/>
      <sheetName val="Chart_%_Product_Consumption"/>
      <sheetName val="pct_2003-2009"/>
      <sheetName val="Chart_Consump_Outlook_ru"/>
      <sheetName val="Chart_Consump_Outlook"/>
      <sheetName val="print_cons"/>
      <sheetName val="chart_data"/>
      <sheetName val="Oil_Prod_chart"/>
      <sheetName val="Oil_Cons_chart"/>
      <sheetName val="Oil_Export_chart"/>
      <sheetName val="foreign_export_chart"/>
      <sheetName val="LO_prices"/>
      <sheetName val="LO_prices_RUS"/>
      <sheetName val="HO_price_RUS"/>
      <sheetName val="HO_price"/>
      <sheetName val="Diesel_price_RUS"/>
      <sheetName val="Diesel_price"/>
      <sheetName val="Jet_kero_price_RUS"/>
      <sheetName val="Jet_kero_price"/>
      <sheetName val="Fuel_oil_price_RUS"/>
      <sheetName val="Fuel_oil_price"/>
      <sheetName val="Chart_Price_v_Parity"/>
      <sheetName val="TableTaxes_RUS"/>
      <sheetName val="TableNetbacks_RUS"/>
      <sheetName val="TableSumFlat_RUS"/>
      <sheetName val="Chart_Rus_Oil_Bal_RUS"/>
      <sheetName val="Chart_Rus_Oil_Balance"/>
      <sheetName val="Table_Exec_Sum_RUS"/>
      <sheetName val="Table_Exec_Summary"/>
      <sheetName val="Production_Profile_new_"/>
      <sheetName val="МВЗ"/>
      <sheetName val="P_L_"/>
      <sheetName val="Суточная"/>
      <sheetName val="Calc"/>
      <sheetName val="ID"/>
      <sheetName val="sapactivexlhiddensheet"/>
      <sheetName val="13.1"/>
      <sheetName val="Смета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Обновление"/>
      <sheetName val="Справочные данные"/>
      <sheetName val="Настройка"/>
      <sheetName val="ИНВ_short"/>
      <sheetName val="Смета 5.2. Кусты25,29,31,65"/>
      <sheetName val="СС"/>
      <sheetName val="справочник"/>
      <sheetName val="исходные данные"/>
      <sheetName val="расчетные таблицы"/>
      <sheetName val="геология "/>
      <sheetName val="смета СИД"/>
      <sheetName val="Данные для расчёта сметы"/>
      <sheetName val="Summary"/>
      <sheetName val="2.2 "/>
      <sheetName val="Opex personnel (Term facs)"/>
      <sheetName val="ПДР"/>
      <sheetName val="Курсы"/>
      <sheetName val="ПДР ООО &quot;Юкос ФБЦ&quot;"/>
      <sheetName val="Хар_"/>
      <sheetName val="С1_"/>
      <sheetName val="breakdown"/>
      <sheetName val="трансформация1"/>
      <sheetName val="Прибыль опл"/>
      <sheetName val="УП _2004"/>
      <sheetName val="1.3"/>
      <sheetName val="мсн"/>
      <sheetName val="пятилетка"/>
      <sheetName val="Параметры"/>
      <sheetName val="мониторинг"/>
      <sheetName val="Хаттон 90.90 Femco"/>
      <sheetName val="АЧ"/>
      <sheetName val="см8"/>
      <sheetName val="Выпадающие списки"/>
      <sheetName val="Списки"/>
      <sheetName val=""/>
      <sheetName val="s"/>
      <sheetName val="$60_Case_STL_(30)"/>
      <sheetName val="5_Excise_(Q)"/>
      <sheetName val="2005_Model_36_5-33-14"/>
      <sheetName val="OFS_TOTAL"/>
      <sheetName val="Chart_Refining_Mix_RUS1"/>
      <sheetName val="Chart_Refining_Mix1"/>
      <sheetName val="Chart_Refining_Mix_20031"/>
      <sheetName val="Chart_Refining_Mix_20091"/>
      <sheetName val="Chart_%_Product_Consumption1"/>
      <sheetName val="pct_2003-20091"/>
      <sheetName val="Chart_Consump_Outlook_ru1"/>
      <sheetName val="Chart_Consump_Outlook1"/>
      <sheetName val="print_cons1"/>
      <sheetName val="chart_data1"/>
      <sheetName val="Oil_Prod_chart1"/>
      <sheetName val="Oil_Cons_chart1"/>
      <sheetName val="Oil_Export_chart1"/>
      <sheetName val="foreign_export_chart1"/>
      <sheetName val="LO_prices1"/>
      <sheetName val="LO_prices_RUS1"/>
      <sheetName val="HO_price_RUS1"/>
      <sheetName val="HO_price1"/>
      <sheetName val="Diesel_price_RUS1"/>
      <sheetName val="Diesel_price1"/>
      <sheetName val="Jet_kero_price_RUS1"/>
      <sheetName val="Jet_kero_price1"/>
      <sheetName val="Fuel_oil_price_RUS1"/>
      <sheetName val="Fuel_oil_price1"/>
      <sheetName val="Chart_Price_v_Parity1"/>
      <sheetName val="TableTaxes_RUS1"/>
      <sheetName val="TableNetbacks_RUS1"/>
      <sheetName val="TableSumFlat_RUS1"/>
      <sheetName val="Chart_Rus_Oil_Bal_RUS1"/>
      <sheetName val="Chart_Rus_Oil_Balance1"/>
      <sheetName val="Table_Exec_Sum_RUS1"/>
      <sheetName val="Table_Exec_Summary1"/>
      <sheetName val="Production_Profile_new_1"/>
      <sheetName val="$60_Case_STL_(30)1"/>
      <sheetName val="5_Excise_(Q)1"/>
      <sheetName val="2005_Model_36_5-33-141"/>
      <sheetName val="OFS_TOTAL1"/>
      <sheetName val="13_1"/>
      <sheetName val="свод_2"/>
      <sheetName val="СметаСводная_Рыб"/>
      <sheetName val="См_1_наруж_водопровод"/>
      <sheetName val="СметаСводная_снег"/>
      <sheetName val="Справочные_данные"/>
      <sheetName val="СВОД_2016"/>
      <sheetName val="БДПС_2016"/>
      <sheetName val="СОПГП_V"/>
      <sheetName val="исходные_данные"/>
      <sheetName val="расчетные_таблицы"/>
      <sheetName val="Смета_5_2__Кусты25,29,31,65"/>
      <sheetName val="Выпадающие_списки"/>
      <sheetName val="геология_"/>
      <sheetName val="смета_СИД"/>
      <sheetName val="Данные_для_расчёта_сметы"/>
      <sheetName val="2_2_"/>
      <sheetName val="Opex_personnel_(Term_facs)"/>
      <sheetName val="ПДР_ООО_&quot;Юкос_ФБЦ&quot;"/>
      <sheetName val="Прибыль_опл"/>
      <sheetName val="УП__2004"/>
      <sheetName val="1_3"/>
      <sheetName val="Хаттон_90_90_Femco"/>
      <sheetName val="A4"/>
      <sheetName val="ОТЧЕТ 3"/>
      <sheetName val="Chart_%_Product_Consumpti"/>
      <sheetName val="Fuel oil price_x0000_31,6"/>
      <sheetName val="Cons_Journals"/>
      <sheetName val="Зап-3- СЦБ"/>
      <sheetName val="Бадра"/>
      <sheetName val="T1"/>
      <sheetName val="base"/>
      <sheetName val="Курдистан"/>
      <sheetName val="Расч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"/>
      <sheetName val="Key Indicators"/>
      <sheetName val="Chart"/>
      <sheetName val="IS Year"/>
      <sheetName val="Cons WC"/>
      <sheetName val="CapEx"/>
      <sheetName val="Stampage"/>
      <sheetName val="Overheads"/>
      <sheetName val="Sales Assumpt"/>
      <sheetName val="Milling Asumpt"/>
      <sheetName val="Milling Invent"/>
      <sheetName val="MillCOS"/>
      <sheetName val="RW Sales"/>
      <sheetName val="RW Stock Model"/>
      <sheetName val="Vytegra"/>
      <sheetName val="Harv Volume"/>
      <sheetName val="Purch Assumpt"/>
      <sheetName val="RWCOS"/>
      <sheetName val="SalesCos Assumpt"/>
      <sheetName val="DirCos Assumpt"/>
      <sheetName val="Harv Assumpt"/>
      <sheetName val="RW Mix"/>
      <sheetName val="Бюджет годовой"/>
      <sheetName val="Зплата"/>
      <sheetName val="Свод(Энергонефть)"/>
      <sheetName val="HVA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15">
          <cell r="C15" t="str">
            <v>Брусовое  домостроение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Стандарты"/>
      <sheetName val="XLR_NoRangeSheet"/>
      <sheetName val="???? ?? ??? "/>
      <sheetName val="??????????"/>
      <sheetName val="ТПП Л-Усинск"/>
      <sheetName val="1,3 новая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1,3_новая"/>
      <sheetName val="Sched_11-ACTUALS"/>
      <sheetName val="Данные_для_расчета"/>
      <sheetName val="план_реал_ции_СЛ"/>
      <sheetName val="Февраль"/>
      <sheetName val="ЗАО_н.ит"/>
      <sheetName val="ЗАО_мес"/>
      <sheetName val="П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Сумм"/>
      <sheetName val="rates"/>
      <sheetName val="RSOILBAL"/>
      <sheetName val="обзор"/>
      <sheetName val="КоммерКП"/>
      <sheetName val="____ __ ___ "/>
      <sheetName val="__________"/>
      <sheetName val="____________"/>
      <sheetName val="____________1"/>
      <sheetName val="____________2"/>
      <sheetName val="Лист1"/>
      <sheetName val="Пассив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СтрЗапасов (2)"/>
      <sheetName val="sapactivexlhiddensheet"/>
      <sheetName val="PIT&amp;PP(2)"/>
      <sheetName val="4107"/>
      <sheetName val="52"/>
      <sheetName val="4105"/>
      <sheetName val="4106"/>
      <sheetName val="4102"/>
      <sheetName val="4103"/>
      <sheetName val="List"/>
      <sheetName val="январь"/>
      <sheetName val="факторы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1.401"/>
      <sheetName val="Баланс (Ф1)"/>
      <sheetName val="3кв-лПДС"/>
      <sheetName val="4010(calc)"/>
      <sheetName val="Form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FXExposure без DT"/>
      <sheetName val="POWER"/>
      <sheetName val="Control"/>
      <sheetName val="System"/>
      <sheetName val="Параметры"/>
      <sheetName val="Справочно"/>
      <sheetName val="P1a+s+ar"/>
      <sheetName val="Итог_по_НПО_7"/>
      <sheetName val="Variant 1"/>
      <sheetName val="tb311206"/>
      <sheetName val="tb311207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6">
          <cell r="B6">
            <v>194350</v>
          </cell>
        </row>
      </sheetData>
      <sheetData sheetId="61">
        <row r="6">
          <cell r="B6">
            <v>194350</v>
          </cell>
        </row>
      </sheetData>
      <sheetData sheetId="62">
        <row r="6">
          <cell r="B6">
            <v>194350</v>
          </cell>
        </row>
      </sheetData>
      <sheetData sheetId="63">
        <row r="6">
          <cell r="B6">
            <v>194350</v>
          </cell>
        </row>
      </sheetData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6">
          <cell r="B6">
            <v>194350</v>
          </cell>
        </row>
      </sheetData>
      <sheetData sheetId="108">
        <row r="6">
          <cell r="B6">
            <v>194350</v>
          </cell>
        </row>
      </sheetData>
      <sheetData sheetId="109">
        <row r="6">
          <cell r="B6">
            <v>194350</v>
          </cell>
        </row>
      </sheetData>
      <sheetData sheetId="110">
        <row r="6">
          <cell r="B6">
            <v>194350</v>
          </cell>
        </row>
      </sheetData>
      <sheetData sheetId="111">
        <row r="6">
          <cell r="B6">
            <v>194350</v>
          </cell>
        </row>
      </sheetData>
      <sheetData sheetId="112">
        <row r="6">
          <cell r="B6">
            <v>194350</v>
          </cell>
        </row>
      </sheetData>
      <sheetData sheetId="113">
        <row r="6">
          <cell r="B6">
            <v>194350</v>
          </cell>
        </row>
      </sheetData>
      <sheetData sheetId="114">
        <row r="6">
          <cell r="B6">
            <v>194350</v>
          </cell>
        </row>
      </sheetData>
      <sheetData sheetId="115">
        <row r="6">
          <cell r="B6">
            <v>194350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Стандарты"/>
      <sheetName val="Форма№7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ОСВ 04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A1609 для контроля"/>
      <sheetName val="Г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</sheetNames>
    <sheetDataSet>
      <sheetData sheetId="0"/>
      <sheetData sheetId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il Tariffs FO 2005 (Argus)"/>
      <sheetName val="Rail Tariffs 2005 Crude (Argus)"/>
      <sheetName val="Transp tariffs Jan 2005"/>
      <sheetName val="transneft BASE"/>
      <sheetName val="USDParity"/>
      <sheetName val="Rus Balances 2000-25"/>
      <sheetName val="Production by oil province (KR)"/>
      <sheetName val="Production by oil province"/>
      <sheetName val="MAIN_PARAMETERS"/>
      <sheetName val="&lt;&lt;&lt;"/>
      <sheetName val="Input Valuation"/>
      <sheetName val="DomesticDemand"/>
      <sheetName val="ExportDemand"/>
      <sheetName val="&gt;&gt;&gt;"/>
      <sheetName val="2006-10 Netbacks reconciliation"/>
      <sheetName val="Netback by channels"/>
      <sheetName val="Transporation $30 Brent 5y"/>
      <sheetName val="Oil balance 2000-04 (KR)"/>
      <sheetName val="Oil balance 2000-04"/>
      <sheetName val="Gasoline 2000-2004"/>
      <sheetName val="Diesel 2000-04"/>
      <sheetName val="Fuel Oil 2000-04 "/>
      <sheetName val="Jet Fuel 2000-2004"/>
      <sheetName val="TranspTariffs"/>
      <sheetName val="Rail Tariffs TA"/>
      <sheetName val="Gas and electricity prices"/>
      <sheetName val="Table Exec Summary"/>
      <sheetName val="PPM Output list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 1"/>
      <sheetName val="Стр 2"/>
      <sheetName val="1"/>
      <sheetName val="SFO"/>
      <sheetName val="SQ"/>
      <sheetName val="Проходка план M-Plan (2 "/>
      <sheetName val="Проходка Meterage"/>
      <sheetName val="ОБН"/>
      <sheetName val="НБН"/>
      <sheetName val="Проходка"/>
      <sheetName val="БН-Нефтесервисы_Jan"/>
      <sheetName val="БН-Нефтесервисы_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rs"/>
      <sheetName val="НЕДЕЛИ"/>
      <sheetName val="Лист2"/>
      <sheetName val="данные"/>
      <sheetName val="КВ30 Расшифровки к форме 2"/>
      <sheetName val="_rs.xls"/>
      <sheetName val="Source"/>
      <sheetName val="СКО"/>
      <sheetName val="Настройки"/>
    </sheetNames>
    <definedNames>
      <definedName name="GetSANDValue"/>
      <definedName name="GetVal"/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  <sheetName val="retail"/>
      <sheetName val="retail (2)"/>
      <sheetName val="Regions"/>
      <sheetName val="Exchange"/>
      <sheetName val="Inventory"/>
      <sheetName val="MatrixRows"/>
      <sheetName val="MatrixColumns"/>
      <sheetName val="lang"/>
      <sheetName val="Main"/>
      <sheetName val="Cover page"/>
      <sheetName val="Cons_Journals"/>
      <sheetName val="Управление"/>
      <sheetName val="НЕДЕЛИ"/>
      <sheetName val="Обоснование"/>
      <sheetName val="Resources"/>
      <sheetName val="Contents"/>
      <sheetName val="Output"/>
      <sheetName val="Гаршино (2)"/>
      <sheetName val="$60 Case_STL (30)"/>
      <sheetName val="Cover"/>
      <sheetName val="DIF-6"/>
      <sheetName val="service costs by site"/>
      <sheetName val="DPO_Materials"/>
      <sheetName val="Data"/>
      <sheetName val="Strategic"/>
      <sheetName val="РАСЧЕТ ЧН"/>
      <sheetName val="terms sheet "/>
      <sheetName val="Контро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P_HighOctane</v>
          </cell>
        </row>
        <row r="10">
          <cell r="B10" t="str">
            <v>P_LowOctane</v>
          </cell>
        </row>
        <row r="11">
          <cell r="B11" t="str">
            <v>P_Diesel</v>
          </cell>
        </row>
        <row r="12">
          <cell r="B12" t="str">
            <v>P_FuelOil</v>
          </cell>
        </row>
        <row r="13">
          <cell r="B13" t="str">
            <v>P_VGO</v>
          </cell>
        </row>
        <row r="14">
          <cell r="B14" t="str">
            <v>P_Others</v>
          </cell>
        </row>
        <row r="16">
          <cell r="B16" t="str">
            <v>V_Crude_VGO</v>
          </cell>
        </row>
        <row r="17">
          <cell r="B17" t="str">
            <v>V_VGO_Crude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LOG"/>
      <sheetName val="FINDINGS"/>
      <sheetName val="MAIN_PARAMETERS"/>
      <sheetName val="Periods"/>
      <sheetName val="OPTIONS"/>
      <sheetName val="capex_data"/>
      <sheetName val="Cases"/>
      <sheetName val="Nodes"/>
      <sheetName val="Materials"/>
      <sheetName val="Expenditure"/>
      <sheetName val="Modes"/>
      <sheetName val="Production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Sokolova"/>
      <sheetName val="Borodaevka"/>
      <sheetName val="Orenburg"/>
      <sheetName val="RNPK"/>
      <sheetName val="SNPZ"/>
      <sheetName val="ONOS"/>
      <sheetName val="NNPO"/>
      <sheetName val="KNPZ"/>
      <sheetName val="ExportDemand"/>
      <sheetName val="Cap_Demand"/>
      <sheetName val="CapacityDemand"/>
      <sheetName val="DomesticDemand"/>
      <sheetName val="CapexDemandDummy"/>
      <sheetName val="НЕДЕЛИ"/>
      <sheetName val="Баланс"/>
      <sheetName val="данные"/>
      <sheetName val="Финплан"/>
      <sheetName val="1"/>
      <sheetName val="Production and Rate Spend"/>
      <sheetName val="BU Cash fixed costs by type"/>
      <sheetName val="volumes08-12"/>
      <sheetName val="LTD"/>
      <sheetName val="Carry out projects"/>
      <sheetName val="$60 Case_STL"/>
      <sheetName val="Minor mods"/>
      <sheetName val="Rus"/>
      <sheetName val="Output"/>
      <sheetName val="ИсхОписание"/>
      <sheetName val="Обоснование"/>
      <sheetName val="Управление"/>
      <sheetName val="Main"/>
      <sheetName val="Цены"/>
      <sheetName val="Input"/>
      <sheetName val="Assumpt"/>
      <sheetName val="ÍÅÄÅËÈ"/>
      <sheetName val="Áàëàíñ"/>
      <sheetName val="äàííûå"/>
      <sheetName val="Справочники"/>
      <sheetName val="Control"/>
      <sheetName val="Перечень"/>
      <sheetName val="контроль"/>
      <sheetName val="Opex Table"/>
      <sheetName val="фонд "/>
      <sheetName val="NA"/>
      <sheetName val="НовУре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Y1</v>
          </cell>
          <cell r="C2" t="str">
            <v>2004 STL</v>
          </cell>
        </row>
        <row r="3">
          <cell r="B3" t="str">
            <v>Y2</v>
          </cell>
          <cell r="C3">
            <v>2004</v>
          </cell>
        </row>
        <row r="4">
          <cell r="B4" t="str">
            <v>Y3</v>
          </cell>
          <cell r="C4">
            <v>2005</v>
          </cell>
        </row>
        <row r="5">
          <cell r="B5" t="str">
            <v>Y4</v>
          </cell>
          <cell r="C5">
            <v>2006</v>
          </cell>
        </row>
        <row r="6">
          <cell r="B6" t="str">
            <v>Y5</v>
          </cell>
          <cell r="C6">
            <v>2007</v>
          </cell>
        </row>
        <row r="7">
          <cell r="B7" t="str">
            <v>Y6</v>
          </cell>
          <cell r="C7">
            <v>2008</v>
          </cell>
        </row>
        <row r="8">
          <cell r="B8" t="str">
            <v>Y7</v>
          </cell>
          <cell r="C8">
            <v>2009</v>
          </cell>
        </row>
        <row r="9">
          <cell r="B9" t="str">
            <v>Y8</v>
          </cell>
          <cell r="C9">
            <v>2010</v>
          </cell>
        </row>
        <row r="10">
          <cell r="B10" t="str">
            <v>Y9</v>
          </cell>
          <cell r="C10">
            <v>2011</v>
          </cell>
        </row>
        <row r="11">
          <cell r="B11" t="str">
            <v>Y10</v>
          </cell>
          <cell r="C11">
            <v>2012</v>
          </cell>
        </row>
        <row r="12">
          <cell r="B12" t="str">
            <v>Y11</v>
          </cell>
          <cell r="C12">
            <v>2013</v>
          </cell>
        </row>
        <row r="13">
          <cell r="B13" t="str">
            <v>Y12</v>
          </cell>
          <cell r="C13">
            <v>2014</v>
          </cell>
        </row>
      </sheetData>
      <sheetData sheetId="5" refreshError="1"/>
      <sheetData sheetId="6" refreshError="1"/>
      <sheetData sheetId="7" refreshError="1"/>
      <sheetData sheetId="8" refreshError="1">
        <row r="3">
          <cell r="B3" t="str">
            <v>U_West_Siberia</v>
          </cell>
        </row>
        <row r="4">
          <cell r="B4" t="str">
            <v>U_Orenburg</v>
          </cell>
        </row>
        <row r="5">
          <cell r="B5" t="str">
            <v>U_Saratov</v>
          </cell>
        </row>
        <row r="6">
          <cell r="B6" t="str">
            <v>U_Sokolova</v>
          </cell>
        </row>
        <row r="7">
          <cell r="B7" t="str">
            <v>U_Udmurtia</v>
          </cell>
        </row>
        <row r="8">
          <cell r="B8" t="str">
            <v>U_Rospan</v>
          </cell>
        </row>
        <row r="9">
          <cell r="B9" t="str">
            <v>U_East_Siberia</v>
          </cell>
        </row>
        <row r="10">
          <cell r="B10" t="str">
            <v>U_Slavneft</v>
          </cell>
        </row>
        <row r="11">
          <cell r="B11" t="str">
            <v>SWAP</v>
          </cell>
        </row>
        <row r="13">
          <cell r="B13" t="str">
            <v>LOSS_POINT</v>
          </cell>
        </row>
        <row r="15">
          <cell r="B15" t="str">
            <v>R_RNPZ</v>
          </cell>
        </row>
        <row r="16">
          <cell r="B16" t="str">
            <v>RM_RNPZ</v>
          </cell>
        </row>
        <row r="17">
          <cell r="B17" t="str">
            <v>R_ONOS</v>
          </cell>
        </row>
        <row r="18">
          <cell r="B18" t="str">
            <v>RM_ONOS</v>
          </cell>
        </row>
        <row r="19">
          <cell r="B19" t="str">
            <v>R_KNPZ</v>
          </cell>
        </row>
        <row r="20">
          <cell r="B20" t="str">
            <v>R_NNPO</v>
          </cell>
        </row>
        <row r="21">
          <cell r="B21" t="str">
            <v>R_SNPZ</v>
          </cell>
        </row>
        <row r="22">
          <cell r="B22" t="str">
            <v>RM_SNPZ</v>
          </cell>
        </row>
        <row r="23">
          <cell r="B23" t="str">
            <v>R_YANOS</v>
          </cell>
        </row>
        <row r="24">
          <cell r="B24" t="str">
            <v>R_YarNPZ</v>
          </cell>
        </row>
        <row r="25">
          <cell r="B25" t="str">
            <v>R_LINOS</v>
          </cell>
        </row>
        <row r="26">
          <cell r="B26" t="str">
            <v>R_MOZUR</v>
          </cell>
        </row>
        <row r="28">
          <cell r="B28" t="str">
            <v>L_Krotovka</v>
          </cell>
        </row>
        <row r="29">
          <cell r="B29" t="str">
            <v>L_Novosergeevskaya</v>
          </cell>
        </row>
        <row r="30">
          <cell r="B30" t="str">
            <v>L_Barabinsk</v>
          </cell>
        </row>
        <row r="31">
          <cell r="B31" t="str">
            <v>L_Medvedica</v>
          </cell>
        </row>
        <row r="32">
          <cell r="B32" t="str">
            <v>L_Nalivnaya</v>
          </cell>
        </row>
        <row r="33">
          <cell r="B33" t="str">
            <v>L_Borodaevka</v>
          </cell>
        </row>
        <row r="34">
          <cell r="B34" t="str">
            <v>L_Novoperelyubskaya</v>
          </cell>
        </row>
        <row r="35">
          <cell r="B35" t="str">
            <v>L_Tikhoretskaya</v>
          </cell>
        </row>
        <row r="36">
          <cell r="B36" t="str">
            <v>L_Brody</v>
          </cell>
        </row>
        <row r="37">
          <cell r="B37" t="str">
            <v>L_Kherson</v>
          </cell>
        </row>
        <row r="38">
          <cell r="B38" t="str">
            <v>L_Suzran</v>
          </cell>
        </row>
        <row r="39">
          <cell r="B39" t="str">
            <v>L_Kropotkin</v>
          </cell>
        </row>
        <row r="41">
          <cell r="B41" t="str">
            <v>FOB_Novorossiysk</v>
          </cell>
        </row>
        <row r="42">
          <cell r="B42" t="str">
            <v>FOB_Yuzhniy</v>
          </cell>
        </row>
        <row r="43">
          <cell r="B43" t="str">
            <v>FOB_Tuapse</v>
          </cell>
        </row>
        <row r="44">
          <cell r="B44" t="str">
            <v>FOB_Butinge</v>
          </cell>
        </row>
        <row r="45">
          <cell r="B45" t="str">
            <v>FOB_Lithuania</v>
          </cell>
        </row>
        <row r="46">
          <cell r="B46" t="str">
            <v>FOB_Primorsk</v>
          </cell>
        </row>
        <row r="47">
          <cell r="B47" t="str">
            <v>DAF_Adamow</v>
          </cell>
        </row>
        <row r="48">
          <cell r="B48" t="str">
            <v>DAF_Hungary</v>
          </cell>
        </row>
        <row r="49">
          <cell r="B49" t="str">
            <v>FOB_Nakhodka/Daqin</v>
          </cell>
        </row>
        <row r="50">
          <cell r="B50" t="str">
            <v>FOB_Murmansk</v>
          </cell>
        </row>
        <row r="52">
          <cell r="B52" t="str">
            <v>FOB_CIS</v>
          </cell>
        </row>
        <row r="54">
          <cell r="B54" t="str">
            <v>FOB_Ventspils</v>
          </cell>
        </row>
        <row r="55">
          <cell r="B55" t="str">
            <v>FOB_Tallin</v>
          </cell>
        </row>
        <row r="56">
          <cell r="B56" t="str">
            <v>DAF_Tallin</v>
          </cell>
        </row>
        <row r="57">
          <cell r="B57" t="str">
            <v>DAF_Finland</v>
          </cell>
        </row>
        <row r="58">
          <cell r="B58" t="str">
            <v>FOB_Odessa</v>
          </cell>
        </row>
        <row r="59">
          <cell r="B59" t="str">
            <v>FOB_Reni</v>
          </cell>
        </row>
        <row r="60">
          <cell r="B60" t="str">
            <v>FOB_Vitino</v>
          </cell>
        </row>
        <row r="61">
          <cell r="B61" t="str">
            <v>FOB_Kavkaz</v>
          </cell>
        </row>
        <row r="62">
          <cell r="B62" t="str">
            <v>FOB_Estonia</v>
          </cell>
        </row>
        <row r="63">
          <cell r="B63" t="str">
            <v>FOB_Baltiisk</v>
          </cell>
        </row>
        <row r="64">
          <cell r="B64" t="str">
            <v>FOB_Kaliningrad</v>
          </cell>
        </row>
        <row r="65">
          <cell r="B65" t="str">
            <v>CPT_Kaliningrad</v>
          </cell>
        </row>
        <row r="66">
          <cell r="B66" t="str">
            <v>FOB_Arkhangelsk</v>
          </cell>
        </row>
        <row r="67">
          <cell r="B67" t="str">
            <v>FOB_Feodosia</v>
          </cell>
        </row>
        <row r="68">
          <cell r="B68" t="str">
            <v>CPT_Mahachkala</v>
          </cell>
        </row>
        <row r="69">
          <cell r="B69" t="str">
            <v>CPT_Astrakhan</v>
          </cell>
        </row>
        <row r="70">
          <cell r="B70" t="str">
            <v>CPT_Novorossiysk</v>
          </cell>
        </row>
        <row r="71">
          <cell r="B71" t="str">
            <v>Ust-Luga</v>
          </cell>
        </row>
        <row r="72">
          <cell r="B72" t="str">
            <v>DAF_Kazakhstan</v>
          </cell>
        </row>
        <row r="73">
          <cell r="B73" t="str">
            <v>DAF_China</v>
          </cell>
        </row>
        <row r="74">
          <cell r="B74" t="str">
            <v>** RIVER</v>
          </cell>
        </row>
        <row r="75">
          <cell r="B75" t="str">
            <v>FOB_Saratov</v>
          </cell>
        </row>
        <row r="77">
          <cell r="B77" t="str">
            <v>Crude_Domestic</v>
          </cell>
        </row>
        <row r="78">
          <cell r="B78" t="str">
            <v>** Product distribution</v>
          </cell>
        </row>
        <row r="79">
          <cell r="B79" t="str">
            <v>M_Kaluga</v>
          </cell>
        </row>
        <row r="80">
          <cell r="B80" t="str">
            <v>M_Karelia</v>
          </cell>
        </row>
        <row r="81">
          <cell r="B81" t="str">
            <v>M_Kursk</v>
          </cell>
        </row>
        <row r="82">
          <cell r="B82" t="str">
            <v>M_Orenburg</v>
          </cell>
        </row>
        <row r="83">
          <cell r="B83" t="str">
            <v>M_Ryazan</v>
          </cell>
        </row>
        <row r="84">
          <cell r="B84" t="str">
            <v>M_Tula</v>
          </cell>
        </row>
        <row r="85">
          <cell r="B85" t="str">
            <v>M_ZapSib</v>
          </cell>
        </row>
        <row r="86">
          <cell r="B86" t="str">
            <v>M_UNK</v>
          </cell>
        </row>
        <row r="87">
          <cell r="B87" t="str">
            <v>M_Rostov</v>
          </cell>
        </row>
        <row r="88">
          <cell r="B88" t="str">
            <v>M_Saratov</v>
          </cell>
        </row>
        <row r="89">
          <cell r="B89" t="str">
            <v>M_Megapolis</v>
          </cell>
        </row>
        <row r="90">
          <cell r="B90" t="str">
            <v>M_TNK-Stolitsa</v>
          </cell>
        </row>
        <row r="91">
          <cell r="B91" t="str">
            <v>M_PetrolComplex</v>
          </cell>
        </row>
        <row r="92">
          <cell r="B92" t="str">
            <v>M_Texaco</v>
          </cell>
        </row>
        <row r="93">
          <cell r="B93" t="str">
            <v>M_Krasnodar</v>
          </cell>
        </row>
        <row r="94">
          <cell r="B94" t="str">
            <v>M_St-Petersburg</v>
          </cell>
        </row>
        <row r="95">
          <cell r="B95" t="str">
            <v>** External Product Supplier</v>
          </cell>
        </row>
        <row r="96">
          <cell r="B96" t="str">
            <v>MNPZ</v>
          </cell>
        </row>
        <row r="97">
          <cell r="B97" t="str">
            <v>** Product Export</v>
          </cell>
        </row>
        <row r="98">
          <cell r="B98" t="str">
            <v>FOBR-Baltiisk</v>
          </cell>
        </row>
        <row r="99">
          <cell r="B99" t="str">
            <v>CPTR-Mahachkala</v>
          </cell>
        </row>
        <row r="100">
          <cell r="B100" t="str">
            <v>CPTR-Murmansk</v>
          </cell>
        </row>
        <row r="101">
          <cell r="B101" t="str">
            <v>DAFR-Buslovskaya</v>
          </cell>
        </row>
        <row r="102">
          <cell r="B102" t="str">
            <v>DAFR-Reni</v>
          </cell>
        </row>
        <row r="103">
          <cell r="B103" t="str">
            <v>DDUR-VadSerRum</v>
          </cell>
        </row>
        <row r="104">
          <cell r="B104" t="str">
            <v>FOBR-Astrahan</v>
          </cell>
        </row>
        <row r="105">
          <cell r="B105" t="str">
            <v>FOBR-Ventspils</v>
          </cell>
        </row>
        <row r="106">
          <cell r="B106" t="str">
            <v>FOBR-Vitino</v>
          </cell>
        </row>
        <row r="107">
          <cell r="B107" t="str">
            <v>FOBR-Grushevaya</v>
          </cell>
        </row>
        <row r="108">
          <cell r="B108" t="str">
            <v>FOBR-Kavakaz</v>
          </cell>
        </row>
        <row r="109">
          <cell r="B109" t="str">
            <v>FOBR-Maardu</v>
          </cell>
        </row>
        <row r="110">
          <cell r="B110" t="str">
            <v>FOBR-Muuga</v>
          </cell>
        </row>
        <row r="111">
          <cell r="B111" t="str">
            <v>FOBR-Odessa</v>
          </cell>
        </row>
        <row r="112">
          <cell r="B112" t="str">
            <v>FOBR-Feodosiya</v>
          </cell>
        </row>
        <row r="113">
          <cell r="B113" t="str">
            <v>DESR-Mahachkala</v>
          </cell>
        </row>
        <row r="114">
          <cell r="B114" t="str">
            <v>CPT-Avtovo</v>
          </cell>
        </row>
        <row r="115">
          <cell r="B115" t="str">
            <v>FOB-Sevastopol</v>
          </cell>
        </row>
        <row r="116">
          <cell r="B116" t="str">
            <v>CPT-Sevastopol</v>
          </cell>
        </row>
        <row r="117">
          <cell r="B117" t="str">
            <v>FOB-Klaipeda</v>
          </cell>
        </row>
        <row r="118">
          <cell r="B118" t="str">
            <v>** VIRTUAL NODES FOR OPTIONS CAPEX AND OPEX</v>
          </cell>
        </row>
        <row r="119">
          <cell r="B119" t="str">
            <v>N_Base</v>
          </cell>
        </row>
        <row r="120">
          <cell r="B120" t="str">
            <v>N_RNPZ_debot</v>
          </cell>
        </row>
        <row r="121">
          <cell r="B121" t="str">
            <v>N_RNPZ_StenCrude</v>
          </cell>
        </row>
        <row r="122">
          <cell r="B122" t="str">
            <v>N_RNPZ_StenProd</v>
          </cell>
        </row>
        <row r="123">
          <cell r="B123" t="str">
            <v>N_CPC</v>
          </cell>
        </row>
        <row r="124">
          <cell r="B124" t="str">
            <v>N_Ust-Luga</v>
          </cell>
        </row>
        <row r="125">
          <cell r="B125" t="str">
            <v>N_Nalivnaya</v>
          </cell>
        </row>
        <row r="126">
          <cell r="B126" t="str">
            <v>N_VGO_to_RNPZ</v>
          </cell>
        </row>
        <row r="127">
          <cell r="B127" t="str">
            <v>N_Suzran</v>
          </cell>
        </row>
        <row r="128">
          <cell r="B128" t="str">
            <v>N_Krot_debot</v>
          </cell>
        </row>
        <row r="129">
          <cell r="B129" t="str">
            <v>N_RNPZ_Octane</v>
          </cell>
        </row>
        <row r="130">
          <cell r="B130" t="str">
            <v>N_RNPZ_Diesel</v>
          </cell>
        </row>
        <row r="131">
          <cell r="B131" t="str">
            <v>N_RNPZ_TC</v>
          </cell>
        </row>
        <row r="132">
          <cell r="B132" t="str">
            <v>N_Retail</v>
          </cell>
        </row>
        <row r="133">
          <cell r="B133" t="str">
            <v>N_ONOS_Cond</v>
          </cell>
        </row>
        <row r="134">
          <cell r="B134" t="str">
            <v>N_ONOS_Light</v>
          </cell>
        </row>
        <row r="135">
          <cell r="B135" t="str">
            <v>N_ONOS_VB</v>
          </cell>
        </row>
        <row r="136">
          <cell r="B136" t="str">
            <v>N_SNPZ_Octane</v>
          </cell>
        </row>
        <row r="137">
          <cell r="B137" t="str">
            <v>N_SNPZ_Light</v>
          </cell>
        </row>
        <row r="138">
          <cell r="B138" t="str">
            <v>N_SNPZ_DCC</v>
          </cell>
        </row>
        <row r="139">
          <cell r="B139" t="str">
            <v>N_SNPZ_Coker</v>
          </cell>
        </row>
        <row r="140">
          <cell r="B140" t="str">
            <v>N_RNPZ_Coker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lon"/>
      <sheetName val="MAIN"/>
      <sheetName val="Sales&amp;Costs"/>
      <sheetName val="Profit"/>
      <sheetName val="Cash Flow"/>
      <sheetName val="Fin.Ratios"/>
      <sheetName val="Net Cash Flow (I)"/>
      <sheetName val="Net Cash Flow (II) "/>
      <sheetName val="Budget(I)"/>
      <sheetName val="Budget(II)"/>
      <sheetName val="Budget(III)"/>
      <sheetName val="нак"/>
      <sheetName val="зп"/>
      <sheetName val="88"/>
      <sheetName val="транспорт"/>
      <sheetName val="Трансп"/>
      <sheetName val="оборуд"/>
      <sheetName val="сооружение"/>
      <sheetName val="прочие 2002"/>
      <sheetName val="прочие"/>
      <sheetName val="Лист2"/>
      <sheetName val="ГСМ 2002"/>
      <sheetName val="произв. прогр.2002"/>
      <sheetName val="матер. 2002"/>
      <sheetName val="налог на польз. авт."/>
      <sheetName val="налог на прав.орг."/>
      <sheetName val="налог на образов."/>
      <sheetName val="бриг.час"/>
      <sheetName val="бригад. час 2"/>
      <sheetName val="запчасти КОПС"/>
      <sheetName val="лист 7"/>
      <sheetName val="FXA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SE1"/>
      <sheetName val="SE2"/>
      <sheetName val="Module1"/>
      <sheetName val="прибыль"/>
      <sheetName val="прибыль (2)"/>
      <sheetName val="Лист7"/>
      <sheetName val="Nodes"/>
      <sheetName val="Period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</sheetNames>
    <sheetDataSet>
      <sheetData sheetId="0" refreshError="1">
        <row r="1">
          <cell r="B1" t="str">
            <v>Наименование предприятия</v>
          </cell>
          <cell r="C1" t="str">
            <v/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 t="str">
            <v/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(2)"/>
      <sheetName val="Кол-во (4)"/>
      <sheetName val="Кол-во (3)"/>
      <sheetName val="Анализ"/>
      <sheetName val="Кол-во (2)"/>
      <sheetName val="Лист1"/>
      <sheetName val="Кол-во"/>
      <sheetName val="Свод"/>
      <sheetName val="СТУ"/>
      <sheetName val="СУТТ"/>
      <sheetName val="БУТТ"/>
      <sheetName val="БУПТ"/>
      <sheetName val="ОГТ"/>
      <sheetName val="Х"/>
      <sheetName val="ПУТТ"/>
      <sheetName val="ЗУТ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."/>
      <sheetName val="ЦП"/>
      <sheetName val="К"/>
    </sheetNames>
    <sheetDataSet>
      <sheetData sheetId="0" refreshError="1">
        <row r="136">
          <cell r="C136">
            <v>0.35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."/>
      <sheetName val="1.411.1"/>
    </sheetNames>
    <sheetDataSet>
      <sheetData sheetId="0" refreshError="1">
        <row r="139">
          <cell r="C139">
            <v>0.2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БП IT ($)"/>
      <sheetName val="Проекты IT ($)"/>
      <sheetName val="Проекты IT"/>
      <sheetName val="Свод по БП IT"/>
      <sheetName val="Курс $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>
            <v>5.7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Исх. д."/>
      <sheetName val="ЦП"/>
      <sheetName val="&quot;ПАКК&quot;"/>
      <sheetName val="ТКС"/>
      <sheetName val="Комплектация"/>
      <sheetName val="cм_процессинг"/>
      <sheetName val="ДС"/>
      <sheetName val="Давал."/>
      <sheetName val="СС"/>
      <sheetName val="Собст. (коэф.)"/>
      <sheetName val="см_ПТБХ"/>
      <sheetName val="см_свод"/>
      <sheetName val="Налоги"/>
      <sheetName val="прибыль"/>
      <sheetName val="Расчет прибыли  с  расшифр."/>
      <sheetName val="Пр"/>
      <sheetName val="Инфл"/>
      <sheetName val="Услуги"/>
      <sheetName val="РП"/>
      <sheetName val="Полн.тов.пр."/>
      <sheetName val="Эксп.р-ды"/>
      <sheetName val="Нефть"/>
      <sheetName val="Июль"/>
    </sheetNames>
    <sheetDataSet>
      <sheetData sheetId="0" refreshError="1">
        <row r="12">
          <cell r="A12" t="str">
            <v>Налог на прибыль</v>
          </cell>
        </row>
        <row r="19">
          <cell r="A19" t="str">
            <v>Убыток на 1 т давльческой нефти (тыс. руб.)</v>
          </cell>
          <cell r="B19" t="str">
            <v>K</v>
          </cell>
          <cell r="C19">
            <v>42.891310028128238</v>
          </cell>
          <cell r="D19">
            <v>18.95428655179639</v>
          </cell>
          <cell r="E19">
            <v>27.139244484333403</v>
          </cell>
          <cell r="F19" t="e">
            <v>#REF!</v>
          </cell>
          <cell r="G19">
            <v>0</v>
          </cell>
          <cell r="H19" t="e">
            <v>#REF!</v>
          </cell>
          <cell r="I19">
            <v>0</v>
          </cell>
          <cell r="J19">
            <v>0</v>
          </cell>
          <cell r="K19" t="e">
            <v>#REF!</v>
          </cell>
          <cell r="L19">
            <v>0</v>
          </cell>
          <cell r="M19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121"/>
  <sheetViews>
    <sheetView topLeftCell="A40" zoomScaleNormal="84" workbookViewId="0">
      <selection activeCell="K66" sqref="K66"/>
    </sheetView>
  </sheetViews>
  <sheetFormatPr defaultColWidth="8.85546875" defaultRowHeight="12.75"/>
  <cols>
    <col min="1" max="1" width="6" style="2" customWidth="1"/>
    <col min="2" max="2" width="41.5703125" style="2" customWidth="1"/>
    <col min="3" max="3" width="11.28515625" style="2" customWidth="1"/>
    <col min="4" max="4" width="12.7109375" style="2" customWidth="1"/>
    <col min="5" max="5" width="8.85546875" style="2"/>
    <col min="6" max="6" width="9.85546875" style="2" bestFit="1" customWidth="1"/>
    <col min="7" max="7" width="12.7109375" style="2" customWidth="1"/>
    <col min="8" max="8" width="9" style="2" bestFit="1" customWidth="1"/>
    <col min="9" max="9" width="13.85546875" style="2" customWidth="1"/>
    <col min="10" max="10" width="8.85546875" style="2"/>
    <col min="11" max="11" width="13.7109375" style="2" customWidth="1"/>
    <col min="12" max="12" width="8.85546875" style="2"/>
    <col min="13" max="13" width="13.140625" style="2" customWidth="1"/>
    <col min="14" max="15" width="8.85546875" style="2"/>
    <col min="16" max="16" width="16" style="2" customWidth="1"/>
    <col min="17" max="17" width="10.5703125" style="2" customWidth="1"/>
    <col min="18" max="18" width="13.140625" style="2" customWidth="1"/>
    <col min="19" max="20" width="8.85546875" style="2"/>
    <col min="21" max="21" width="17.28515625" style="2" customWidth="1"/>
    <col min="22" max="22" width="10.28515625" style="2" customWidth="1"/>
    <col min="23" max="23" width="11.28515625" style="2" customWidth="1"/>
    <col min="24" max="16384" width="8.85546875" style="2"/>
  </cols>
  <sheetData>
    <row r="1" spans="1:23" ht="16.5" thickBot="1">
      <c r="A1" s="240" t="s">
        <v>0</v>
      </c>
      <c r="B1" s="240"/>
      <c r="C1" s="240"/>
      <c r="D1" s="240"/>
    </row>
    <row r="2" spans="1:23" ht="12.75" customHeight="1" thickBot="1">
      <c r="A2" s="30" t="s">
        <v>1</v>
      </c>
      <c r="B2" s="31" t="s">
        <v>2</v>
      </c>
      <c r="C2" s="31" t="s">
        <v>3</v>
      </c>
      <c r="D2" s="31" t="s">
        <v>4</v>
      </c>
      <c r="J2" s="30" t="s">
        <v>1</v>
      </c>
      <c r="K2" s="31" t="s">
        <v>2</v>
      </c>
      <c r="L2" s="31" t="s">
        <v>3</v>
      </c>
      <c r="M2" s="31" t="s">
        <v>4</v>
      </c>
      <c r="O2" s="30" t="s">
        <v>1</v>
      </c>
      <c r="P2" s="31" t="s">
        <v>2</v>
      </c>
      <c r="Q2" s="31" t="s">
        <v>3</v>
      </c>
      <c r="R2" s="31" t="s">
        <v>4</v>
      </c>
      <c r="T2" s="30" t="s">
        <v>1</v>
      </c>
      <c r="U2" s="31" t="s">
        <v>2</v>
      </c>
      <c r="V2" s="31" t="s">
        <v>3</v>
      </c>
      <c r="W2" s="31" t="s">
        <v>4</v>
      </c>
    </row>
    <row r="3" spans="1:23">
      <c r="A3" s="32">
        <v>1</v>
      </c>
      <c r="B3" s="33" t="s">
        <v>5</v>
      </c>
      <c r="C3" s="34"/>
      <c r="D3" s="34">
        <f>I24+I56+I101</f>
        <v>13801600</v>
      </c>
      <c r="J3" s="32">
        <v>1</v>
      </c>
      <c r="K3" s="33" t="s">
        <v>5</v>
      </c>
      <c r="L3" s="34"/>
      <c r="M3" s="34">
        <f>I24</f>
        <v>230400</v>
      </c>
      <c r="O3" s="32">
        <v>1</v>
      </c>
      <c r="P3" s="33" t="s">
        <v>5</v>
      </c>
      <c r="Q3" s="34"/>
      <c r="R3" s="34">
        <f>I56</f>
        <v>4032000</v>
      </c>
      <c r="T3" s="32">
        <v>1</v>
      </c>
      <c r="U3" s="33" t="s">
        <v>5</v>
      </c>
      <c r="V3" s="34"/>
      <c r="W3" s="34">
        <f>I101</f>
        <v>9539200</v>
      </c>
    </row>
    <row r="4" spans="1:23" ht="54.6" customHeight="1">
      <c r="A4" s="35">
        <v>2</v>
      </c>
      <c r="B4" s="36" t="s">
        <v>6</v>
      </c>
      <c r="C4" s="37">
        <v>43.2</v>
      </c>
      <c r="D4" s="37">
        <f>D3*0.432</f>
        <v>5962291.2000000002</v>
      </c>
      <c r="J4" s="35">
        <v>2</v>
      </c>
      <c r="K4" s="36" t="s">
        <v>6</v>
      </c>
      <c r="L4" s="37">
        <v>30.2</v>
      </c>
      <c r="M4" s="37">
        <f>M3*0.302</f>
        <v>69580.800000000003</v>
      </c>
      <c r="O4" s="35">
        <v>2</v>
      </c>
      <c r="P4" s="36" t="s">
        <v>6</v>
      </c>
      <c r="Q4" s="37">
        <v>30.2</v>
      </c>
      <c r="R4" s="37">
        <f>R3*0.302</f>
        <v>1217664</v>
      </c>
      <c r="T4" s="35">
        <v>2</v>
      </c>
      <c r="U4" s="36" t="s">
        <v>6</v>
      </c>
      <c r="V4" s="37">
        <v>30.2</v>
      </c>
      <c r="W4" s="37">
        <f>W3*0.302</f>
        <v>2880838.4</v>
      </c>
    </row>
    <row r="5" spans="1:23" ht="19.899999999999999" customHeight="1">
      <c r="A5" s="35">
        <v>3</v>
      </c>
      <c r="B5" s="38" t="s">
        <v>7</v>
      </c>
      <c r="C5" s="37"/>
      <c r="D5" s="37"/>
      <c r="J5" s="35">
        <v>3</v>
      </c>
      <c r="K5" s="38" t="s">
        <v>7</v>
      </c>
      <c r="L5" s="37"/>
      <c r="M5" s="37"/>
      <c r="O5" s="35">
        <v>3</v>
      </c>
      <c r="P5" s="38" t="s">
        <v>7</v>
      </c>
      <c r="Q5" s="37"/>
      <c r="R5" s="37"/>
      <c r="T5" s="35">
        <v>3</v>
      </c>
      <c r="U5" s="38" t="s">
        <v>7</v>
      </c>
      <c r="V5" s="37"/>
      <c r="W5" s="37"/>
    </row>
    <row r="6" spans="1:23" ht="19.899999999999999" customHeight="1">
      <c r="A6" s="35">
        <v>4</v>
      </c>
      <c r="B6" s="36" t="s">
        <v>8</v>
      </c>
      <c r="C6" s="37"/>
      <c r="D6" s="37">
        <f>G31+G113</f>
        <v>3505000</v>
      </c>
      <c r="J6" s="35">
        <v>4</v>
      </c>
      <c r="K6" s="36" t="s">
        <v>8</v>
      </c>
      <c r="L6" s="37"/>
      <c r="M6" s="37">
        <f>G31</f>
        <v>50000</v>
      </c>
      <c r="O6" s="35">
        <v>4</v>
      </c>
      <c r="P6" s="36" t="s">
        <v>8</v>
      </c>
      <c r="Q6" s="37"/>
      <c r="R6" s="37">
        <f>G69</f>
        <v>558560</v>
      </c>
      <c r="T6" s="35">
        <v>4</v>
      </c>
      <c r="U6" s="36" t="s">
        <v>8</v>
      </c>
      <c r="V6" s="37"/>
      <c r="W6" s="37"/>
    </row>
    <row r="7" spans="1:23" ht="19.899999999999999" customHeight="1">
      <c r="A7" s="35">
        <v>5</v>
      </c>
      <c r="B7" s="36" t="s">
        <v>9</v>
      </c>
      <c r="C7" s="37"/>
      <c r="D7" s="37">
        <f>H40+H81</f>
        <v>1434000</v>
      </c>
      <c r="J7" s="35">
        <v>5</v>
      </c>
      <c r="K7" s="36" t="s">
        <v>9</v>
      </c>
      <c r="L7" s="37"/>
      <c r="M7" s="37">
        <f>H40</f>
        <v>51000</v>
      </c>
      <c r="O7" s="35">
        <v>5</v>
      </c>
      <c r="P7" s="36" t="s">
        <v>9</v>
      </c>
      <c r="Q7" s="37"/>
      <c r="R7" s="37">
        <f>H81</f>
        <v>1383000</v>
      </c>
      <c r="T7" s="35">
        <v>5</v>
      </c>
      <c r="U7" s="36" t="s">
        <v>9</v>
      </c>
      <c r="V7" s="37"/>
      <c r="W7" s="37"/>
    </row>
    <row r="8" spans="1:23" ht="19.899999999999999" customHeight="1">
      <c r="A8" s="35">
        <v>6</v>
      </c>
      <c r="B8" s="36" t="s">
        <v>10</v>
      </c>
      <c r="C8" s="37"/>
      <c r="D8" s="37">
        <f>H48+H90</f>
        <v>2440200</v>
      </c>
      <c r="J8" s="35">
        <v>6</v>
      </c>
      <c r="K8" s="36" t="s">
        <v>10</v>
      </c>
      <c r="L8" s="37"/>
      <c r="M8" s="37">
        <f>H48</f>
        <v>91200</v>
      </c>
      <c r="O8" s="35">
        <v>6</v>
      </c>
      <c r="P8" s="36" t="s">
        <v>10</v>
      </c>
      <c r="Q8" s="37"/>
      <c r="R8" s="37">
        <f>H90</f>
        <v>2349000</v>
      </c>
      <c r="T8" s="35">
        <v>6</v>
      </c>
      <c r="U8" s="36" t="s">
        <v>10</v>
      </c>
      <c r="V8" s="37"/>
      <c r="W8" s="37">
        <f>AA48+AA92</f>
        <v>0</v>
      </c>
    </row>
    <row r="9" spans="1:23" ht="19.899999999999999" customHeight="1">
      <c r="A9" s="35">
        <v>7</v>
      </c>
      <c r="B9" s="36" t="s">
        <v>11</v>
      </c>
      <c r="C9" s="37"/>
      <c r="D9" s="37">
        <f>G121</f>
        <v>33320000</v>
      </c>
      <c r="J9" s="35">
        <v>7</v>
      </c>
      <c r="K9" s="36" t="s">
        <v>11</v>
      </c>
      <c r="L9" s="37"/>
      <c r="M9" s="37">
        <f>P125</f>
        <v>0</v>
      </c>
      <c r="O9" s="35">
        <v>7</v>
      </c>
      <c r="P9" s="36" t="s">
        <v>11</v>
      </c>
      <c r="Q9" s="37"/>
      <c r="R9" s="37"/>
      <c r="T9" s="35">
        <v>7</v>
      </c>
      <c r="U9" s="36" t="s">
        <v>11</v>
      </c>
      <c r="V9" s="37"/>
      <c r="W9" s="37">
        <f>G121</f>
        <v>33320000</v>
      </c>
    </row>
    <row r="10" spans="1:23" ht="19.899999999999999" customHeight="1">
      <c r="A10" s="35">
        <v>8</v>
      </c>
      <c r="B10" s="36" t="s">
        <v>12</v>
      </c>
      <c r="C10" s="37"/>
      <c r="D10" s="37"/>
      <c r="J10" s="35">
        <v>8</v>
      </c>
      <c r="K10" s="36" t="s">
        <v>12</v>
      </c>
      <c r="L10" s="37"/>
      <c r="M10" s="37"/>
      <c r="O10" s="35">
        <v>8</v>
      </c>
      <c r="P10" s="36" t="s">
        <v>12</v>
      </c>
      <c r="Q10" s="37"/>
      <c r="R10" s="37"/>
      <c r="T10" s="35">
        <v>8</v>
      </c>
      <c r="U10" s="36" t="s">
        <v>12</v>
      </c>
      <c r="V10" s="37"/>
      <c r="W10" s="37"/>
    </row>
    <row r="11" spans="1:23" ht="19.899999999999999" customHeight="1">
      <c r="A11" s="39">
        <v>9</v>
      </c>
      <c r="B11" s="40" t="s">
        <v>13</v>
      </c>
      <c r="C11" s="37"/>
      <c r="D11" s="37">
        <f>D3+D4+D5+D6+D7+D8+D9+D10</f>
        <v>60463091.200000003</v>
      </c>
      <c r="J11" s="39">
        <v>9</v>
      </c>
      <c r="K11" s="40" t="s">
        <v>13</v>
      </c>
      <c r="L11" s="37"/>
      <c r="M11" s="37">
        <f>M3+M4+M5+M6+M7+M8+M9+M10</f>
        <v>492180.8</v>
      </c>
      <c r="O11" s="39">
        <v>9</v>
      </c>
      <c r="P11" s="40" t="s">
        <v>13</v>
      </c>
      <c r="Q11" s="37"/>
      <c r="R11" s="37">
        <f>R3+R4+R5+R6+R7+R8+R9+R10</f>
        <v>9540224</v>
      </c>
      <c r="T11" s="39">
        <v>9</v>
      </c>
      <c r="U11" s="40" t="s">
        <v>13</v>
      </c>
      <c r="V11" s="37"/>
      <c r="W11" s="37">
        <f>W3+W4+W5+W6+W7+W8+W9+W10</f>
        <v>45740038.399999999</v>
      </c>
    </row>
    <row r="12" spans="1:23" ht="19.899999999999999" customHeight="1">
      <c r="A12" s="35">
        <v>10</v>
      </c>
      <c r="B12" s="36" t="s">
        <v>14</v>
      </c>
      <c r="C12" s="37">
        <v>20</v>
      </c>
      <c r="D12" s="37">
        <f>D11*0.2</f>
        <v>12092618.240000002</v>
      </c>
      <c r="J12" s="35">
        <v>10</v>
      </c>
      <c r="K12" s="36" t="s">
        <v>14</v>
      </c>
      <c r="L12" s="37">
        <v>20</v>
      </c>
      <c r="M12" s="37">
        <f>(M3+M4)*0.2</f>
        <v>59996.160000000003</v>
      </c>
      <c r="O12" s="35">
        <v>10</v>
      </c>
      <c r="P12" s="36" t="s">
        <v>14</v>
      </c>
      <c r="Q12" s="37">
        <v>20</v>
      </c>
      <c r="R12" s="37">
        <f>(R3+R4)*0.2</f>
        <v>1049932.8</v>
      </c>
      <c r="T12" s="35">
        <v>10</v>
      </c>
      <c r="U12" s="36" t="s">
        <v>14</v>
      </c>
      <c r="V12" s="37">
        <v>20</v>
      </c>
      <c r="W12" s="37">
        <f>(W3+W4)*0.2</f>
        <v>2484007.6800000002</v>
      </c>
    </row>
    <row r="13" spans="1:23" ht="19.899999999999999" customHeight="1">
      <c r="A13" s="39">
        <v>11</v>
      </c>
      <c r="B13" s="41" t="s">
        <v>15</v>
      </c>
      <c r="C13" s="37"/>
      <c r="D13" s="37"/>
      <c r="J13" s="39">
        <v>11</v>
      </c>
      <c r="K13" s="41" t="s">
        <v>15</v>
      </c>
      <c r="L13" s="37"/>
      <c r="M13" s="37"/>
      <c r="O13" s="39">
        <v>11</v>
      </c>
      <c r="P13" s="41" t="s">
        <v>15</v>
      </c>
      <c r="Q13" s="37"/>
      <c r="R13" s="37"/>
      <c r="T13" s="39">
        <v>11</v>
      </c>
      <c r="U13" s="41" t="s">
        <v>15</v>
      </c>
      <c r="V13" s="37"/>
      <c r="W13" s="37"/>
    </row>
    <row r="14" spans="1:23" ht="23.45" customHeight="1" thickBot="1">
      <c r="A14" s="42">
        <v>12</v>
      </c>
      <c r="B14" s="43" t="s">
        <v>16</v>
      </c>
      <c r="C14" s="44">
        <v>8</v>
      </c>
      <c r="D14" s="44"/>
      <c r="J14" s="42">
        <v>12</v>
      </c>
      <c r="K14" s="43" t="s">
        <v>16</v>
      </c>
      <c r="L14" s="44">
        <v>8</v>
      </c>
      <c r="M14" s="44"/>
      <c r="O14" s="42">
        <v>12</v>
      </c>
      <c r="P14" s="43" t="s">
        <v>16</v>
      </c>
      <c r="Q14" s="44">
        <v>8</v>
      </c>
      <c r="R14" s="44"/>
      <c r="T14" s="42">
        <v>12</v>
      </c>
      <c r="U14" s="43" t="s">
        <v>16</v>
      </c>
      <c r="V14" s="44">
        <v>8</v>
      </c>
      <c r="W14" s="44"/>
    </row>
    <row r="15" spans="1:23" ht="23.45" customHeight="1" thickBot="1">
      <c r="A15" s="45">
        <v>13</v>
      </c>
      <c r="B15" s="46" t="s">
        <v>17</v>
      </c>
      <c r="C15" s="47"/>
      <c r="D15" s="47">
        <f>D11+D12</f>
        <v>72555709.439999998</v>
      </c>
      <c r="J15" s="45">
        <v>13</v>
      </c>
      <c r="K15" s="46" t="s">
        <v>17</v>
      </c>
      <c r="L15" s="47"/>
      <c r="M15" s="47">
        <f>M11+M12</f>
        <v>552176.96</v>
      </c>
      <c r="O15" s="45">
        <v>13</v>
      </c>
      <c r="P15" s="46" t="s">
        <v>17</v>
      </c>
      <c r="Q15" s="47"/>
      <c r="R15" s="47">
        <f>R11+R12</f>
        <v>10590156.800000001</v>
      </c>
      <c r="T15" s="45">
        <v>13</v>
      </c>
      <c r="U15" s="46" t="s">
        <v>17</v>
      </c>
      <c r="V15" s="47"/>
      <c r="W15" s="47">
        <f>W11+W12</f>
        <v>48224046.079999998</v>
      </c>
    </row>
    <row r="16" spans="1:23" ht="21" customHeight="1" thickBot="1">
      <c r="A16" s="82">
        <v>14</v>
      </c>
      <c r="B16" s="2" t="s">
        <v>18</v>
      </c>
      <c r="C16" s="88">
        <v>0.2</v>
      </c>
      <c r="D16" s="82">
        <f>D15*0.2</f>
        <v>14511141.888</v>
      </c>
      <c r="J16" s="82">
        <v>14</v>
      </c>
      <c r="K16" s="2" t="s">
        <v>18</v>
      </c>
      <c r="L16" s="88">
        <v>0.2</v>
      </c>
      <c r="M16" s="82">
        <f>M15*0.2</f>
        <v>110435.39199999999</v>
      </c>
      <c r="O16" s="82">
        <v>14</v>
      </c>
      <c r="P16" s="2" t="s">
        <v>18</v>
      </c>
      <c r="Q16" s="88">
        <v>0.2</v>
      </c>
      <c r="R16" s="82">
        <f>R15*0.2</f>
        <v>2118031.3600000003</v>
      </c>
      <c r="T16" s="82">
        <v>14</v>
      </c>
      <c r="U16" s="2" t="s">
        <v>18</v>
      </c>
      <c r="V16" s="88">
        <v>0.2</v>
      </c>
      <c r="W16" s="82">
        <f>W15*0.2</f>
        <v>9644809.216</v>
      </c>
    </row>
    <row r="17" spans="1:23" ht="21" customHeight="1" thickBot="1">
      <c r="A17" s="45">
        <v>15</v>
      </c>
      <c r="B17" s="46" t="s">
        <v>19</v>
      </c>
      <c r="C17" s="48"/>
      <c r="D17" s="48">
        <f>D15+D16</f>
        <v>87066851.327999994</v>
      </c>
      <c r="J17" s="45">
        <v>15</v>
      </c>
      <c r="K17" s="46" t="s">
        <v>19</v>
      </c>
      <c r="L17" s="48"/>
      <c r="M17" s="48">
        <f>M15+M16</f>
        <v>662612.35199999996</v>
      </c>
      <c r="O17" s="45">
        <v>15</v>
      </c>
      <c r="P17" s="46" t="s">
        <v>19</v>
      </c>
      <c r="Q17" s="48"/>
      <c r="R17" s="48">
        <f>R15+R16</f>
        <v>12708188.16</v>
      </c>
      <c r="T17" s="45">
        <v>15</v>
      </c>
      <c r="U17" s="46" t="s">
        <v>19</v>
      </c>
      <c r="V17" s="48"/>
      <c r="W17" s="48">
        <f>W15+W16</f>
        <v>57868855.295999996</v>
      </c>
    </row>
    <row r="18" spans="1:23" ht="21" customHeight="1"/>
    <row r="19" spans="1:23" ht="21" customHeight="1">
      <c r="B19" s="29" t="s">
        <v>20</v>
      </c>
    </row>
    <row r="20" spans="1:23" ht="21" customHeight="1" thickBot="1">
      <c r="B20" s="235" t="s">
        <v>21</v>
      </c>
      <c r="C20" s="235"/>
      <c r="D20" s="235"/>
      <c r="E20" s="235"/>
      <c r="F20" s="235"/>
      <c r="G20" s="235"/>
      <c r="H20" s="235"/>
      <c r="I20" s="235"/>
    </row>
    <row r="21" spans="1:23" ht="46.9" customHeight="1" thickBot="1">
      <c r="A21" s="5" t="s">
        <v>1</v>
      </c>
      <c r="B21" s="176" t="s">
        <v>22</v>
      </c>
      <c r="C21" s="176" t="s">
        <v>23</v>
      </c>
      <c r="D21" s="176" t="s">
        <v>24</v>
      </c>
      <c r="E21" s="176" t="s">
        <v>25</v>
      </c>
      <c r="F21" s="176" t="s">
        <v>26</v>
      </c>
      <c r="G21" s="176" t="s">
        <v>27</v>
      </c>
      <c r="H21" s="176" t="s">
        <v>28</v>
      </c>
      <c r="I21" s="176" t="s">
        <v>29</v>
      </c>
    </row>
    <row r="22" spans="1:23" ht="21" customHeight="1">
      <c r="A22" s="15">
        <v>1</v>
      </c>
      <c r="B22" s="9" t="s">
        <v>30</v>
      </c>
      <c r="C22" s="7">
        <v>3</v>
      </c>
      <c r="D22" s="7">
        <v>800</v>
      </c>
      <c r="E22" s="7">
        <v>8</v>
      </c>
      <c r="F22" s="7">
        <v>12</v>
      </c>
      <c r="G22" s="7"/>
      <c r="H22" s="7"/>
      <c r="I22" s="7">
        <f>C22*D22*E22*F22</f>
        <v>230400</v>
      </c>
    </row>
    <row r="23" spans="1:23" ht="21" customHeight="1">
      <c r="A23" s="20"/>
      <c r="B23" s="10"/>
      <c r="C23" s="8"/>
      <c r="D23" s="8"/>
      <c r="E23" s="8"/>
      <c r="F23" s="8"/>
      <c r="G23" s="8"/>
      <c r="H23" s="8"/>
      <c r="I23" s="8"/>
    </row>
    <row r="24" spans="1:23" ht="21" customHeight="1" thickBot="1">
      <c r="A24" s="6"/>
      <c r="B24" s="87" t="s">
        <v>31</v>
      </c>
      <c r="C24" s="6"/>
      <c r="D24" s="6"/>
      <c r="E24" s="6"/>
      <c r="F24" s="6"/>
      <c r="G24" s="6"/>
      <c r="H24" s="6"/>
      <c r="I24" s="64">
        <f>I22</f>
        <v>230400</v>
      </c>
    </row>
    <row r="25" spans="1:23" ht="21" customHeight="1">
      <c r="B25" s="49"/>
      <c r="C25" s="50"/>
      <c r="D25" s="49"/>
      <c r="E25" s="49"/>
      <c r="F25" s="49"/>
      <c r="G25" s="49"/>
      <c r="H25" s="49"/>
      <c r="I25" s="49"/>
    </row>
    <row r="26" spans="1:23" ht="21" customHeight="1" thickBot="1">
      <c r="B26" s="234" t="s">
        <v>32</v>
      </c>
      <c r="C26" s="234"/>
      <c r="D26" s="234"/>
      <c r="E26" s="234"/>
      <c r="F26" s="234"/>
      <c r="G26" s="234"/>
      <c r="H26" s="234"/>
    </row>
    <row r="27" spans="1:23" ht="27" customHeight="1" thickBot="1">
      <c r="A27" s="52" t="s">
        <v>33</v>
      </c>
      <c r="B27" s="52" t="s">
        <v>34</v>
      </c>
      <c r="C27" s="52" t="s">
        <v>3</v>
      </c>
      <c r="D27" s="52" t="s">
        <v>35</v>
      </c>
      <c r="E27" s="51" t="s">
        <v>36</v>
      </c>
      <c r="F27" s="51" t="s">
        <v>37</v>
      </c>
      <c r="G27" s="51" t="s">
        <v>38</v>
      </c>
    </row>
    <row r="28" spans="1:23" ht="21" customHeight="1" thickTop="1" thickBot="1">
      <c r="A28" s="15">
        <v>1</v>
      </c>
      <c r="B28" s="16" t="s">
        <v>39</v>
      </c>
      <c r="C28" s="17" t="s">
        <v>40</v>
      </c>
      <c r="D28" s="17"/>
      <c r="E28" s="95">
        <v>1</v>
      </c>
      <c r="F28" s="18">
        <v>25000</v>
      </c>
      <c r="G28" s="19">
        <f>E28*F28</f>
        <v>25000</v>
      </c>
    </row>
    <row r="29" spans="1:23" ht="21" customHeight="1" thickBot="1">
      <c r="A29" s="20">
        <f>A28+1</f>
        <v>2</v>
      </c>
      <c r="B29" s="21" t="s">
        <v>41</v>
      </c>
      <c r="C29" s="22" t="s">
        <v>40</v>
      </c>
      <c r="D29" s="22"/>
      <c r="E29" s="95">
        <v>1</v>
      </c>
      <c r="F29" s="18">
        <v>5000</v>
      </c>
      <c r="G29" s="19">
        <f>E29*F29</f>
        <v>5000</v>
      </c>
    </row>
    <row r="30" spans="1:23" ht="21" customHeight="1" thickBot="1">
      <c r="A30" s="20">
        <f>A29+1</f>
        <v>3</v>
      </c>
      <c r="B30" s="21" t="s">
        <v>42</v>
      </c>
      <c r="C30" s="22" t="s">
        <v>40</v>
      </c>
      <c r="D30" s="22"/>
      <c r="E30" s="97">
        <v>4</v>
      </c>
      <c r="F30" s="23">
        <v>5000</v>
      </c>
      <c r="G30" s="19">
        <f>E30*F30</f>
        <v>20000</v>
      </c>
    </row>
    <row r="31" spans="1:23" ht="21" customHeight="1" thickBot="1">
      <c r="A31" s="11"/>
      <c r="B31" s="84" t="s">
        <v>31</v>
      </c>
      <c r="C31" s="12"/>
      <c r="D31" s="13"/>
      <c r="E31" s="13"/>
      <c r="F31" s="14"/>
      <c r="G31" s="14">
        <f>G28+G30+G29</f>
        <v>50000</v>
      </c>
    </row>
    <row r="32" spans="1:23" ht="23.45" customHeight="1"/>
    <row r="33" spans="1:9" ht="16.5" thickBot="1">
      <c r="B33" s="240" t="s">
        <v>43</v>
      </c>
      <c r="C33" s="240"/>
      <c r="D33" s="240"/>
      <c r="E33" s="240"/>
      <c r="F33" s="240"/>
      <c r="G33" s="240"/>
      <c r="H33" s="240"/>
      <c r="I33" s="240"/>
    </row>
    <row r="34" spans="1:9" ht="26.25" thickBot="1">
      <c r="A34" s="242" t="s">
        <v>1</v>
      </c>
      <c r="B34" s="242" t="s">
        <v>44</v>
      </c>
      <c r="C34" s="242" t="s">
        <v>45</v>
      </c>
      <c r="D34" s="146" t="s">
        <v>46</v>
      </c>
      <c r="E34" s="146"/>
      <c r="F34" s="146" t="s">
        <v>47</v>
      </c>
      <c r="G34" s="146"/>
      <c r="H34" s="241" t="s">
        <v>48</v>
      </c>
      <c r="I34" s="1"/>
    </row>
    <row r="35" spans="1:9" ht="26.25" thickBot="1">
      <c r="A35" s="247"/>
      <c r="B35" s="248"/>
      <c r="C35" s="248"/>
      <c r="D35" s="147" t="s">
        <v>49</v>
      </c>
      <c r="E35" s="147" t="s">
        <v>50</v>
      </c>
      <c r="F35" s="147" t="s">
        <v>51</v>
      </c>
      <c r="G35" s="147" t="s">
        <v>52</v>
      </c>
      <c r="H35" s="242"/>
    </row>
    <row r="36" spans="1:9" ht="15">
      <c r="A36" s="56"/>
      <c r="B36" s="59" t="s">
        <v>53</v>
      </c>
      <c r="C36" s="60">
        <v>3</v>
      </c>
      <c r="D36" s="148"/>
      <c r="E36" s="148"/>
      <c r="F36" s="148">
        <v>7500</v>
      </c>
      <c r="G36" s="148"/>
      <c r="H36" s="60">
        <f>C36*F36</f>
        <v>22500</v>
      </c>
    </row>
    <row r="37" spans="1:9" ht="15">
      <c r="A37" s="57"/>
      <c r="B37" s="59" t="s">
        <v>54</v>
      </c>
      <c r="C37" s="60">
        <v>3</v>
      </c>
      <c r="D37" s="148"/>
      <c r="E37" s="148"/>
      <c r="F37" s="148">
        <v>7500</v>
      </c>
      <c r="G37" s="148"/>
      <c r="H37" s="60">
        <f>C37*F37</f>
        <v>22500</v>
      </c>
    </row>
    <row r="38" spans="1:9" ht="15">
      <c r="A38" s="57"/>
      <c r="B38" s="59" t="s">
        <v>55</v>
      </c>
      <c r="C38" s="60">
        <v>1</v>
      </c>
      <c r="D38" s="148"/>
      <c r="E38" s="148"/>
      <c r="F38" s="148">
        <v>3000</v>
      </c>
      <c r="G38" s="148"/>
      <c r="H38" s="60">
        <f>C38*F38</f>
        <v>3000</v>
      </c>
    </row>
    <row r="39" spans="1:9" ht="15">
      <c r="A39" s="54"/>
      <c r="B39" s="59" t="s">
        <v>56</v>
      </c>
      <c r="C39" s="60">
        <v>1</v>
      </c>
      <c r="D39" s="148"/>
      <c r="E39" s="148"/>
      <c r="F39" s="148">
        <v>3000</v>
      </c>
      <c r="G39" s="148"/>
      <c r="H39" s="60">
        <f>C39*F39</f>
        <v>3000</v>
      </c>
    </row>
    <row r="40" spans="1:9" ht="15.75" thickBot="1">
      <c r="A40" s="58"/>
      <c r="B40" s="83" t="s">
        <v>31</v>
      </c>
      <c r="C40" s="62"/>
      <c r="D40" s="62"/>
      <c r="E40" s="62"/>
      <c r="F40" s="62"/>
      <c r="G40" s="62"/>
      <c r="H40" s="63">
        <f>SUM(H36:H39)</f>
        <v>51000</v>
      </c>
    </row>
    <row r="41" spans="1:9" ht="15">
      <c r="A41" s="53"/>
      <c r="B41" s="50"/>
      <c r="C41" s="53"/>
      <c r="D41" s="53"/>
      <c r="E41" s="53"/>
      <c r="F41" s="53"/>
      <c r="G41" s="53"/>
      <c r="H41" s="53"/>
    </row>
    <row r="42" spans="1:9" ht="15.75" thickBot="1">
      <c r="A42" s="53"/>
      <c r="B42" s="50"/>
      <c r="C42" s="29" t="s">
        <v>10</v>
      </c>
      <c r="D42" s="53"/>
      <c r="E42" s="53"/>
      <c r="F42" s="53"/>
      <c r="G42" s="53"/>
      <c r="H42" s="53"/>
    </row>
    <row r="43" spans="1:9" ht="26.25" thickBot="1">
      <c r="A43" s="176" t="s">
        <v>1</v>
      </c>
      <c r="B43" s="242" t="s">
        <v>44</v>
      </c>
      <c r="C43" s="242" t="s">
        <v>57</v>
      </c>
      <c r="D43" s="146" t="s">
        <v>46</v>
      </c>
      <c r="E43" s="146"/>
      <c r="F43" s="146" t="s">
        <v>47</v>
      </c>
      <c r="G43" s="146"/>
      <c r="H43" s="241" t="s">
        <v>48</v>
      </c>
    </row>
    <row r="44" spans="1:9" ht="13.5" thickBot="1">
      <c r="A44" s="176"/>
      <c r="B44" s="248"/>
      <c r="C44" s="248"/>
      <c r="D44" s="147" t="s">
        <v>58</v>
      </c>
      <c r="E44" s="147"/>
      <c r="F44" s="147"/>
      <c r="G44" s="147"/>
      <c r="H44" s="242"/>
    </row>
    <row r="45" spans="1:9" ht="15">
      <c r="A45" s="56"/>
      <c r="B45" s="59" t="s">
        <v>59</v>
      </c>
      <c r="C45" s="60">
        <v>3</v>
      </c>
      <c r="D45" s="148">
        <v>12</v>
      </c>
      <c r="E45" s="148"/>
      <c r="F45" s="148">
        <v>700</v>
      </c>
      <c r="G45" s="148"/>
      <c r="H45" s="60">
        <f>C45*D45*F45</f>
        <v>25200</v>
      </c>
    </row>
    <row r="46" spans="1:9" ht="15">
      <c r="A46" s="57"/>
      <c r="B46" s="59" t="s">
        <v>60</v>
      </c>
      <c r="C46" s="60">
        <v>3</v>
      </c>
      <c r="D46" s="148">
        <v>10</v>
      </c>
      <c r="E46" s="148"/>
      <c r="F46" s="148">
        <v>2200</v>
      </c>
      <c r="G46" s="148"/>
      <c r="H46" s="60">
        <f>C46*D46*F46</f>
        <v>66000</v>
      </c>
    </row>
    <row r="47" spans="1:9" ht="15">
      <c r="A47" s="57"/>
      <c r="B47" s="59"/>
      <c r="C47" s="60"/>
      <c r="D47" s="148"/>
      <c r="E47" s="148"/>
      <c r="F47" s="148"/>
      <c r="G47" s="148"/>
      <c r="H47" s="60"/>
    </row>
    <row r="48" spans="1:9" ht="15.75" thickBot="1">
      <c r="A48" s="58"/>
      <c r="B48" s="83" t="s">
        <v>31</v>
      </c>
      <c r="C48" s="62"/>
      <c r="D48" s="62"/>
      <c r="E48" s="62"/>
      <c r="F48" s="62"/>
      <c r="G48" s="62"/>
      <c r="H48" s="63">
        <f>H45+H46</f>
        <v>91200</v>
      </c>
    </row>
    <row r="50" spans="1:9">
      <c r="B50" s="29" t="s">
        <v>61</v>
      </c>
    </row>
    <row r="51" spans="1:9" ht="13.5" thickBot="1">
      <c r="B51" s="235" t="s">
        <v>21</v>
      </c>
      <c r="C51" s="235"/>
      <c r="D51" s="235"/>
      <c r="E51" s="235"/>
      <c r="F51" s="235"/>
      <c r="G51" s="235"/>
      <c r="H51" s="235"/>
      <c r="I51" s="235"/>
    </row>
    <row r="52" spans="1:9" ht="51.75" thickBot="1">
      <c r="A52" s="5" t="s">
        <v>1</v>
      </c>
      <c r="B52" s="175" t="s">
        <v>22</v>
      </c>
      <c r="C52" s="175" t="s">
        <v>23</v>
      </c>
      <c r="D52" s="175" t="s">
        <v>24</v>
      </c>
      <c r="E52" s="175" t="s">
        <v>25</v>
      </c>
      <c r="F52" s="175" t="s">
        <v>26</v>
      </c>
      <c r="G52" s="175" t="s">
        <v>27</v>
      </c>
      <c r="H52" s="175" t="s">
        <v>28</v>
      </c>
      <c r="I52" s="175" t="s">
        <v>29</v>
      </c>
    </row>
    <row r="53" spans="1:9">
      <c r="A53" s="68">
        <v>1</v>
      </c>
      <c r="B53" s="61" t="s">
        <v>30</v>
      </c>
      <c r="C53" s="71">
        <v>4</v>
      </c>
      <c r="D53" s="71">
        <v>800</v>
      </c>
      <c r="E53" s="71">
        <v>8</v>
      </c>
      <c r="F53" s="71">
        <v>90</v>
      </c>
      <c r="G53" s="71"/>
      <c r="H53" s="71"/>
      <c r="I53" s="71">
        <f>C53*D53*E53*F53</f>
        <v>2304000</v>
      </c>
    </row>
    <row r="54" spans="1:9">
      <c r="A54" s="69">
        <v>2</v>
      </c>
      <c r="B54" s="61" t="s">
        <v>62</v>
      </c>
      <c r="C54" s="71">
        <v>4</v>
      </c>
      <c r="D54" s="71">
        <v>400</v>
      </c>
      <c r="E54" s="71">
        <v>8</v>
      </c>
      <c r="F54" s="71">
        <v>90</v>
      </c>
      <c r="G54" s="71"/>
      <c r="H54" s="71"/>
      <c r="I54" s="71">
        <f>C54*D54*E54*F54</f>
        <v>1152000</v>
      </c>
    </row>
    <row r="55" spans="1:9">
      <c r="A55" s="69">
        <v>3</v>
      </c>
      <c r="B55" s="61" t="s">
        <v>63</v>
      </c>
      <c r="C55" s="71">
        <v>1</v>
      </c>
      <c r="D55" s="71">
        <v>800</v>
      </c>
      <c r="E55" s="71">
        <v>8</v>
      </c>
      <c r="F55" s="71">
        <v>90</v>
      </c>
      <c r="G55" s="71"/>
      <c r="H55" s="71"/>
      <c r="I55" s="71">
        <f>C55*D55*E55*F55</f>
        <v>576000</v>
      </c>
    </row>
    <row r="56" spans="1:9" ht="13.5" thickBot="1">
      <c r="A56" s="70"/>
      <c r="B56" s="83" t="s">
        <v>31</v>
      </c>
      <c r="C56" s="72"/>
      <c r="D56" s="72"/>
      <c r="E56" s="72"/>
      <c r="F56" s="72"/>
      <c r="G56" s="72"/>
      <c r="H56" s="72"/>
      <c r="I56" s="73">
        <f>SUM(I53:I55)</f>
        <v>4032000</v>
      </c>
    </row>
    <row r="57" spans="1:9">
      <c r="B57" s="49"/>
      <c r="C57" s="50"/>
      <c r="D57" s="49"/>
      <c r="E57" s="49"/>
      <c r="F57" s="49"/>
      <c r="G57" s="49"/>
      <c r="H57" s="49"/>
      <c r="I57" s="49"/>
    </row>
    <row r="58" spans="1:9" ht="13.5" thickBot="1">
      <c r="B58" s="234" t="s">
        <v>32</v>
      </c>
      <c r="C58" s="234"/>
      <c r="D58" s="234"/>
      <c r="E58" s="234"/>
      <c r="F58" s="234"/>
      <c r="G58" s="234"/>
      <c r="H58" s="234"/>
    </row>
    <row r="59" spans="1:9" ht="39" thickBot="1">
      <c r="A59" s="52" t="s">
        <v>33</v>
      </c>
      <c r="B59" s="52" t="s">
        <v>34</v>
      </c>
      <c r="C59" s="52" t="s">
        <v>3</v>
      </c>
      <c r="D59" s="52" t="s">
        <v>35</v>
      </c>
      <c r="E59" s="52" t="s">
        <v>36</v>
      </c>
      <c r="F59" s="52" t="s">
        <v>37</v>
      </c>
      <c r="G59" s="52" t="s">
        <v>38</v>
      </c>
    </row>
    <row r="60" spans="1:9">
      <c r="A60" s="68">
        <v>1</v>
      </c>
      <c r="B60" s="75" t="s">
        <v>64</v>
      </c>
      <c r="C60" s="76" t="s">
        <v>65</v>
      </c>
      <c r="D60" s="76">
        <v>1</v>
      </c>
      <c r="E60" s="99">
        <v>9</v>
      </c>
      <c r="F60" s="77">
        <v>2100</v>
      </c>
      <c r="G60" s="78">
        <f>D60*E60*F60</f>
        <v>18900</v>
      </c>
    </row>
    <row r="61" spans="1:9">
      <c r="A61" s="69">
        <f>A60+1</f>
        <v>2</v>
      </c>
      <c r="B61" s="75" t="s">
        <v>66</v>
      </c>
      <c r="C61" s="76" t="s">
        <v>65</v>
      </c>
      <c r="D61" s="76">
        <v>1</v>
      </c>
      <c r="E61" s="99">
        <v>9</v>
      </c>
      <c r="F61" s="77">
        <v>1500</v>
      </c>
      <c r="G61" s="78">
        <f t="shared" ref="G61:G67" si="0">D61*E61*F61</f>
        <v>13500</v>
      </c>
    </row>
    <row r="62" spans="1:9">
      <c r="A62" s="69">
        <f t="shared" ref="A62:A68" si="1">A61+1</f>
        <v>3</v>
      </c>
      <c r="B62" s="75" t="s">
        <v>67</v>
      </c>
      <c r="C62" s="76" t="s">
        <v>65</v>
      </c>
      <c r="D62" s="76">
        <v>1</v>
      </c>
      <c r="E62" s="99">
        <v>4</v>
      </c>
      <c r="F62" s="77">
        <v>4500</v>
      </c>
      <c r="G62" s="78">
        <f t="shared" si="0"/>
        <v>18000</v>
      </c>
    </row>
    <row r="63" spans="1:9">
      <c r="A63" s="69">
        <f t="shared" si="1"/>
        <v>4</v>
      </c>
      <c r="B63" s="75" t="s">
        <v>68</v>
      </c>
      <c r="C63" s="76" t="s">
        <v>65</v>
      </c>
      <c r="D63" s="76">
        <v>1</v>
      </c>
      <c r="E63" s="99">
        <v>4</v>
      </c>
      <c r="F63" s="77">
        <v>40000</v>
      </c>
      <c r="G63" s="78">
        <f t="shared" si="0"/>
        <v>160000</v>
      </c>
    </row>
    <row r="64" spans="1:9">
      <c r="A64" s="69">
        <f t="shared" si="1"/>
        <v>5</v>
      </c>
      <c r="B64" s="75" t="s">
        <v>69</v>
      </c>
      <c r="C64" s="76" t="s">
        <v>65</v>
      </c>
      <c r="D64" s="76">
        <v>1</v>
      </c>
      <c r="E64" s="99">
        <v>8</v>
      </c>
      <c r="F64" s="77">
        <v>4000</v>
      </c>
      <c r="G64" s="78">
        <f t="shared" si="0"/>
        <v>32000</v>
      </c>
    </row>
    <row r="65" spans="1:9">
      <c r="A65" s="69">
        <f t="shared" si="1"/>
        <v>6</v>
      </c>
      <c r="B65" s="75" t="s">
        <v>70</v>
      </c>
      <c r="C65" s="76" t="s">
        <v>65</v>
      </c>
      <c r="D65" s="76">
        <v>1</v>
      </c>
      <c r="E65" s="99">
        <v>600</v>
      </c>
      <c r="F65" s="77">
        <v>20</v>
      </c>
      <c r="G65" s="78">
        <f t="shared" si="0"/>
        <v>12000</v>
      </c>
    </row>
    <row r="66" spans="1:9">
      <c r="A66" s="69">
        <f t="shared" si="1"/>
        <v>7</v>
      </c>
      <c r="B66" s="75" t="s">
        <v>71</v>
      </c>
      <c r="C66" s="76" t="s">
        <v>40</v>
      </c>
      <c r="D66" s="76">
        <v>1</v>
      </c>
      <c r="E66" s="99">
        <v>64</v>
      </c>
      <c r="F66" s="77">
        <v>45</v>
      </c>
      <c r="G66" s="78">
        <f t="shared" si="0"/>
        <v>2880</v>
      </c>
    </row>
    <row r="67" spans="1:9">
      <c r="A67" s="69">
        <f t="shared" si="1"/>
        <v>8</v>
      </c>
      <c r="B67" s="75" t="s">
        <v>72</v>
      </c>
      <c r="C67" s="76" t="s">
        <v>40</v>
      </c>
      <c r="D67" s="76">
        <v>1</v>
      </c>
      <c r="E67" s="99">
        <v>128</v>
      </c>
      <c r="F67" s="77">
        <v>10</v>
      </c>
      <c r="G67" s="78">
        <f t="shared" si="0"/>
        <v>1280</v>
      </c>
    </row>
    <row r="68" spans="1:9" ht="13.5" thickBot="1">
      <c r="A68" s="69">
        <f t="shared" si="1"/>
        <v>9</v>
      </c>
      <c r="B68" s="75" t="s">
        <v>73</v>
      </c>
      <c r="C68" s="76" t="s">
        <v>40</v>
      </c>
      <c r="D68" s="76" t="s">
        <v>74</v>
      </c>
      <c r="E68" s="77">
        <v>1</v>
      </c>
      <c r="F68" s="77">
        <v>300000</v>
      </c>
      <c r="G68" s="78">
        <f>E68*F68</f>
        <v>300000</v>
      </c>
    </row>
    <row r="69" spans="1:9" ht="13.5" thickBot="1">
      <c r="A69" s="74"/>
      <c r="B69" s="86" t="s">
        <v>31</v>
      </c>
      <c r="C69" s="79"/>
      <c r="D69" s="80"/>
      <c r="E69" s="80"/>
      <c r="F69" s="81"/>
      <c r="G69" s="81">
        <f>SUM(G60:G68)</f>
        <v>558560</v>
      </c>
    </row>
    <row r="71" spans="1:9" ht="16.5" thickBot="1">
      <c r="B71" s="240" t="s">
        <v>43</v>
      </c>
      <c r="C71" s="240"/>
      <c r="D71" s="240"/>
      <c r="E71" s="240"/>
      <c r="F71" s="240"/>
      <c r="G71" s="240"/>
      <c r="H71" s="240"/>
      <c r="I71" s="240"/>
    </row>
    <row r="72" spans="1:9" ht="39" thickBot="1">
      <c r="A72" s="176" t="s">
        <v>1</v>
      </c>
      <c r="B72" s="176" t="s">
        <v>44</v>
      </c>
      <c r="C72" s="176" t="s">
        <v>45</v>
      </c>
      <c r="D72" s="146" t="s">
        <v>46</v>
      </c>
      <c r="E72" s="146"/>
      <c r="F72" s="146" t="s">
        <v>47</v>
      </c>
      <c r="G72" s="146"/>
      <c r="H72" s="241" t="s">
        <v>48</v>
      </c>
      <c r="I72" s="1"/>
    </row>
    <row r="73" spans="1:9" ht="26.25" thickBot="1">
      <c r="A73" s="176"/>
      <c r="B73" s="175"/>
      <c r="C73" s="175"/>
      <c r="D73" s="147" t="s">
        <v>49</v>
      </c>
      <c r="E73" s="147" t="s">
        <v>50</v>
      </c>
      <c r="F73" s="147" t="s">
        <v>51</v>
      </c>
      <c r="G73" s="147" t="s">
        <v>52</v>
      </c>
      <c r="H73" s="242"/>
    </row>
    <row r="74" spans="1:9" ht="15">
      <c r="A74" s="56"/>
      <c r="B74" s="59" t="s">
        <v>53</v>
      </c>
      <c r="C74" s="60">
        <v>27</v>
      </c>
      <c r="D74" s="148"/>
      <c r="E74" s="148"/>
      <c r="F74" s="148">
        <v>7500</v>
      </c>
      <c r="G74" s="148"/>
      <c r="H74" s="60">
        <f>C74*F74</f>
        <v>202500</v>
      </c>
    </row>
    <row r="75" spans="1:9" ht="15">
      <c r="A75" s="57"/>
      <c r="B75" s="59" t="s">
        <v>54</v>
      </c>
      <c r="C75" s="60">
        <v>27</v>
      </c>
      <c r="D75" s="148"/>
      <c r="E75" s="148"/>
      <c r="F75" s="148">
        <v>7500</v>
      </c>
      <c r="G75" s="148"/>
      <c r="H75" s="60">
        <f>C75*F75</f>
        <v>202500</v>
      </c>
    </row>
    <row r="76" spans="1:9" ht="15">
      <c r="A76" s="57"/>
      <c r="B76" s="59" t="s">
        <v>55</v>
      </c>
      <c r="C76" s="60">
        <v>6</v>
      </c>
      <c r="D76" s="148"/>
      <c r="E76" s="148"/>
      <c r="F76" s="148">
        <v>3000</v>
      </c>
      <c r="G76" s="148"/>
      <c r="H76" s="60">
        <f>C76*F76</f>
        <v>18000</v>
      </c>
    </row>
    <row r="77" spans="1:9" ht="15">
      <c r="A77" s="65"/>
      <c r="B77" s="59" t="s">
        <v>56</v>
      </c>
      <c r="C77" s="60">
        <v>6</v>
      </c>
      <c r="D77" s="148"/>
      <c r="E77" s="148"/>
      <c r="F77" s="148">
        <v>3000</v>
      </c>
      <c r="G77" s="148"/>
      <c r="H77" s="60">
        <f>C77*F77</f>
        <v>18000</v>
      </c>
    </row>
    <row r="78" spans="1:9" ht="15">
      <c r="A78" s="65"/>
      <c r="B78" s="67" t="s">
        <v>75</v>
      </c>
      <c r="C78" s="62">
        <v>3</v>
      </c>
      <c r="D78" s="62">
        <v>528</v>
      </c>
      <c r="E78" s="62"/>
      <c r="F78" s="62">
        <v>500</v>
      </c>
      <c r="G78" s="62"/>
      <c r="H78" s="62">
        <f>C78*D78*F78</f>
        <v>792000</v>
      </c>
    </row>
    <row r="79" spans="1:9" ht="15">
      <c r="A79" s="65"/>
      <c r="B79" s="67" t="s">
        <v>76</v>
      </c>
      <c r="C79" s="62"/>
      <c r="D79" s="62"/>
      <c r="E79" s="62"/>
      <c r="F79" s="62"/>
      <c r="G79" s="62"/>
      <c r="H79" s="62">
        <v>150000</v>
      </c>
    </row>
    <row r="80" spans="1:9" ht="15.75" thickBot="1">
      <c r="A80" s="66"/>
      <c r="B80" s="67"/>
      <c r="C80" s="62"/>
      <c r="D80" s="62"/>
      <c r="E80" s="62"/>
      <c r="F80" s="62"/>
      <c r="G80" s="62"/>
      <c r="H80" s="62"/>
    </row>
    <row r="81" spans="1:11" ht="15.75" thickBot="1">
      <c r="A81" s="3"/>
      <c r="B81" s="85" t="s">
        <v>31</v>
      </c>
      <c r="C81" s="4"/>
      <c r="D81" s="4"/>
      <c r="E81" s="4"/>
      <c r="F81" s="4"/>
      <c r="G81" s="4"/>
      <c r="H81" s="55">
        <f>H74+H75+H76+H77+H78+H79</f>
        <v>1383000</v>
      </c>
    </row>
    <row r="83" spans="1:11" ht="13.5" thickBot="1">
      <c r="C83" s="29" t="s">
        <v>10</v>
      </c>
      <c r="D83" s="29"/>
    </row>
    <row r="84" spans="1:11" ht="25.5">
      <c r="A84" s="236" t="s">
        <v>1</v>
      </c>
      <c r="B84" s="238" t="s">
        <v>44</v>
      </c>
      <c r="C84" s="243" t="s">
        <v>57</v>
      </c>
      <c r="D84" s="149" t="s">
        <v>46</v>
      </c>
      <c r="E84" s="149"/>
      <c r="F84" s="149" t="s">
        <v>47</v>
      </c>
      <c r="G84" s="149"/>
      <c r="H84" s="245" t="s">
        <v>48</v>
      </c>
    </row>
    <row r="85" spans="1:11" ht="15" customHeight="1" thickBot="1">
      <c r="A85" s="237"/>
      <c r="B85" s="239"/>
      <c r="C85" s="244"/>
      <c r="D85" s="150" t="s">
        <v>58</v>
      </c>
      <c r="E85" s="150"/>
      <c r="F85" s="150"/>
      <c r="G85" s="150"/>
      <c r="H85" s="246"/>
    </row>
    <row r="86" spans="1:11" ht="15">
      <c r="A86" s="89"/>
      <c r="B86" s="90" t="s">
        <v>59</v>
      </c>
      <c r="C86" s="91">
        <v>9</v>
      </c>
      <c r="D86" s="151">
        <v>90</v>
      </c>
      <c r="E86" s="151"/>
      <c r="F86" s="151">
        <v>700</v>
      </c>
      <c r="G86" s="151"/>
      <c r="H86" s="91">
        <f>C86*D86*F86</f>
        <v>567000</v>
      </c>
    </row>
    <row r="87" spans="1:11" ht="15">
      <c r="A87" s="57"/>
      <c r="B87" s="59" t="s">
        <v>60</v>
      </c>
      <c r="C87" s="60">
        <v>9</v>
      </c>
      <c r="D87" s="148">
        <v>90</v>
      </c>
      <c r="E87" s="148"/>
      <c r="F87" s="148">
        <v>2200</v>
      </c>
      <c r="G87" s="148"/>
      <c r="H87" s="60">
        <f>C87*D87*F87</f>
        <v>1782000</v>
      </c>
      <c r="K87" s="2">
        <f>2096*40*4*0.37</f>
        <v>124083.2</v>
      </c>
    </row>
    <row r="88" spans="1:11" ht="15">
      <c r="A88" s="57"/>
      <c r="B88" s="59" t="s">
        <v>59</v>
      </c>
      <c r="C88" s="60">
        <v>0</v>
      </c>
      <c r="D88" s="148">
        <v>44</v>
      </c>
      <c r="E88" s="148"/>
      <c r="F88" s="148">
        <v>700</v>
      </c>
      <c r="G88" s="148"/>
      <c r="H88" s="60">
        <f>C88*D88*F88</f>
        <v>0</v>
      </c>
    </row>
    <row r="89" spans="1:11" ht="15">
      <c r="A89" s="57"/>
      <c r="B89" s="59" t="s">
        <v>60</v>
      </c>
      <c r="C89" s="60">
        <v>0</v>
      </c>
      <c r="D89" s="148">
        <v>44</v>
      </c>
      <c r="E89" s="148"/>
      <c r="F89" s="148">
        <v>2200</v>
      </c>
      <c r="G89" s="148"/>
      <c r="H89" s="60">
        <f>C89*D89*F89</f>
        <v>0</v>
      </c>
      <c r="K89" s="2">
        <f>K87/4/40</f>
        <v>775.52</v>
      </c>
    </row>
    <row r="90" spans="1:11" ht="15">
      <c r="A90" s="65"/>
      <c r="B90" s="83" t="s">
        <v>31</v>
      </c>
      <c r="C90" s="62"/>
      <c r="D90" s="62"/>
      <c r="E90" s="62"/>
      <c r="F90" s="62"/>
      <c r="G90" s="62"/>
      <c r="H90" s="63">
        <f>SUM(H86:H89)</f>
        <v>2349000</v>
      </c>
    </row>
    <row r="93" spans="1:11">
      <c r="B93" s="29" t="s">
        <v>77</v>
      </c>
    </row>
    <row r="94" spans="1:11" ht="13.5" thickBot="1">
      <c r="B94" s="235" t="s">
        <v>21</v>
      </c>
      <c r="C94" s="235"/>
      <c r="D94" s="235"/>
      <c r="E94" s="235"/>
      <c r="F94" s="235"/>
      <c r="G94" s="235"/>
      <c r="H94" s="235"/>
      <c r="I94" s="235"/>
    </row>
    <row r="95" spans="1:11" ht="64.5" thickBot="1">
      <c r="A95" s="5" t="s">
        <v>1</v>
      </c>
      <c r="B95" s="176" t="s">
        <v>22</v>
      </c>
      <c r="C95" s="176" t="s">
        <v>23</v>
      </c>
      <c r="D95" s="176" t="s">
        <v>78</v>
      </c>
      <c r="E95" s="176" t="s">
        <v>24</v>
      </c>
      <c r="F95" s="176" t="s">
        <v>79</v>
      </c>
      <c r="G95" s="176" t="s">
        <v>27</v>
      </c>
      <c r="H95" s="176" t="s">
        <v>28</v>
      </c>
      <c r="I95" s="176" t="s">
        <v>29</v>
      </c>
    </row>
    <row r="96" spans="1:11">
      <c r="A96" s="15">
        <v>1</v>
      </c>
      <c r="B96" s="61" t="s">
        <v>30</v>
      </c>
      <c r="C96" s="71">
        <v>6</v>
      </c>
      <c r="D96" s="71">
        <v>800</v>
      </c>
      <c r="E96" s="71">
        <v>8</v>
      </c>
      <c r="F96" s="71">
        <v>132</v>
      </c>
      <c r="G96" s="71"/>
      <c r="H96" s="71"/>
      <c r="I96" s="71">
        <f>C96*D96*E96*F96</f>
        <v>5068800</v>
      </c>
      <c r="K96" s="2">
        <f>6*22</f>
        <v>132</v>
      </c>
    </row>
    <row r="97" spans="1:9">
      <c r="A97" s="20">
        <f>A96+1</f>
        <v>2</v>
      </c>
      <c r="B97" s="61" t="s">
        <v>80</v>
      </c>
      <c r="C97" s="71">
        <v>2</v>
      </c>
      <c r="D97" s="71">
        <v>800</v>
      </c>
      <c r="E97" s="71">
        <v>8</v>
      </c>
      <c r="F97" s="71">
        <v>132</v>
      </c>
      <c r="G97" s="71"/>
      <c r="H97" s="71"/>
      <c r="I97" s="71">
        <f>C97*D97*E97*F97</f>
        <v>1689600</v>
      </c>
    </row>
    <row r="98" spans="1:9">
      <c r="A98" s="20">
        <v>3</v>
      </c>
      <c r="B98" s="61" t="s">
        <v>81</v>
      </c>
      <c r="C98" s="71">
        <v>2</v>
      </c>
      <c r="D98" s="71">
        <v>400</v>
      </c>
      <c r="E98" s="71">
        <v>8</v>
      </c>
      <c r="F98" s="71">
        <v>66</v>
      </c>
      <c r="G98" s="71"/>
      <c r="H98" s="71"/>
      <c r="I98" s="71">
        <f>C98*D98*E98*F98</f>
        <v>422400</v>
      </c>
    </row>
    <row r="99" spans="1:9">
      <c r="A99" s="20">
        <v>4</v>
      </c>
      <c r="B99" s="61" t="s">
        <v>82</v>
      </c>
      <c r="C99" s="71">
        <v>2</v>
      </c>
      <c r="D99" s="71">
        <v>400</v>
      </c>
      <c r="E99" s="71">
        <v>8</v>
      </c>
      <c r="F99" s="71">
        <v>66</v>
      </c>
      <c r="G99" s="71"/>
      <c r="H99" s="71"/>
      <c r="I99" s="71">
        <f>C99*D99*E99*F99</f>
        <v>422400</v>
      </c>
    </row>
    <row r="100" spans="1:9">
      <c r="A100" s="69">
        <f>A99+1</f>
        <v>5</v>
      </c>
      <c r="B100" s="61" t="s">
        <v>83</v>
      </c>
      <c r="C100" s="71">
        <v>1</v>
      </c>
      <c r="D100" s="71">
        <v>1000</v>
      </c>
      <c r="E100" s="71">
        <v>8</v>
      </c>
      <c r="F100" s="71">
        <v>242</v>
      </c>
      <c r="G100" s="72"/>
      <c r="H100" s="72"/>
      <c r="I100" s="72">
        <f>C100*D100*E100*F100</f>
        <v>1936000</v>
      </c>
    </row>
    <row r="101" spans="1:9" ht="13.5" thickBot="1">
      <c r="A101" s="70"/>
      <c r="B101" s="83" t="s">
        <v>31</v>
      </c>
      <c r="C101" s="72"/>
      <c r="D101" s="72"/>
      <c r="E101" s="72"/>
      <c r="F101" s="72"/>
      <c r="G101" s="72"/>
      <c r="H101" s="72"/>
      <c r="I101" s="73">
        <f>SUM(I96:I100)</f>
        <v>9539200</v>
      </c>
    </row>
    <row r="102" spans="1:9">
      <c r="B102" s="49"/>
      <c r="C102" s="50"/>
      <c r="D102" s="49"/>
      <c r="E102" s="49"/>
      <c r="F102" s="49"/>
      <c r="G102" s="49"/>
      <c r="H102" s="49"/>
      <c r="I102" s="49"/>
    </row>
    <row r="103" spans="1:9" ht="13.5" thickBot="1">
      <c r="B103" s="234" t="s">
        <v>32</v>
      </c>
      <c r="C103" s="234"/>
      <c r="D103" s="234"/>
      <c r="E103" s="234"/>
      <c r="F103" s="234"/>
      <c r="G103" s="234"/>
      <c r="H103" s="234"/>
    </row>
    <row r="104" spans="1:9" ht="39" thickBot="1">
      <c r="A104" s="52" t="s">
        <v>33</v>
      </c>
      <c r="B104" s="52" t="s">
        <v>34</v>
      </c>
      <c r="C104" s="52" t="s">
        <v>3</v>
      </c>
      <c r="D104" s="52" t="s">
        <v>35</v>
      </c>
      <c r="E104" s="51" t="s">
        <v>36</v>
      </c>
      <c r="F104" s="51" t="s">
        <v>37</v>
      </c>
      <c r="G104" s="51" t="s">
        <v>38</v>
      </c>
    </row>
    <row r="105" spans="1:9" ht="13.5" thickTop="1">
      <c r="A105" s="15">
        <v>1</v>
      </c>
      <c r="B105" s="16" t="s">
        <v>84</v>
      </c>
      <c r="C105" s="17" t="s">
        <v>65</v>
      </c>
      <c r="D105" s="17">
        <v>1</v>
      </c>
      <c r="E105" s="18">
        <v>1</v>
      </c>
      <c r="F105" s="18">
        <v>350000</v>
      </c>
      <c r="G105" s="19">
        <v>350000</v>
      </c>
    </row>
    <row r="106" spans="1:9">
      <c r="A106" s="98"/>
      <c r="B106" s="92" t="s">
        <v>39</v>
      </c>
      <c r="C106" s="93"/>
      <c r="D106" s="93"/>
      <c r="E106" s="94">
        <v>5</v>
      </c>
      <c r="F106" s="94">
        <v>350000</v>
      </c>
      <c r="G106" s="100">
        <f>E106*F106</f>
        <v>1750000</v>
      </c>
    </row>
    <row r="107" spans="1:9" ht="24">
      <c r="A107" s="98"/>
      <c r="B107" s="92" t="s">
        <v>85</v>
      </c>
      <c r="C107" s="93" t="s">
        <v>65</v>
      </c>
      <c r="D107" s="93"/>
      <c r="E107" s="93">
        <v>3</v>
      </c>
      <c r="F107" s="94">
        <v>16000</v>
      </c>
      <c r="G107" s="100">
        <f>E107*F107</f>
        <v>48000</v>
      </c>
    </row>
    <row r="108" spans="1:9" ht="24">
      <c r="A108" s="98"/>
      <c r="B108" s="92" t="s">
        <v>86</v>
      </c>
      <c r="C108" s="93" t="s">
        <v>65</v>
      </c>
      <c r="D108" s="93"/>
      <c r="E108" s="93">
        <v>12</v>
      </c>
      <c r="F108" s="94">
        <v>4750</v>
      </c>
      <c r="G108" s="100">
        <f>E108*F108</f>
        <v>57000</v>
      </c>
    </row>
    <row r="109" spans="1:9" ht="48">
      <c r="A109" s="98"/>
      <c r="B109" s="92" t="s">
        <v>87</v>
      </c>
      <c r="C109" s="93" t="s">
        <v>65</v>
      </c>
      <c r="D109" s="93"/>
      <c r="E109" s="93">
        <v>1</v>
      </c>
      <c r="F109" s="94">
        <v>640000</v>
      </c>
      <c r="G109" s="100">
        <f>E109*F109</f>
        <v>640000</v>
      </c>
    </row>
    <row r="110" spans="1:9" ht="24">
      <c r="A110" s="20"/>
      <c r="B110" s="21" t="s">
        <v>88</v>
      </c>
      <c r="C110" s="22" t="s">
        <v>65</v>
      </c>
      <c r="D110" s="22"/>
      <c r="E110" s="22">
        <v>12</v>
      </c>
      <c r="F110" s="23">
        <v>46666.666666666664</v>
      </c>
      <c r="G110" s="100">
        <f>E110*F110</f>
        <v>560000</v>
      </c>
    </row>
    <row r="111" spans="1:9" ht="24">
      <c r="A111" s="20"/>
      <c r="B111" s="21" t="s">
        <v>89</v>
      </c>
      <c r="C111" s="22"/>
      <c r="D111" s="22"/>
      <c r="E111" s="23"/>
      <c r="F111" s="23"/>
      <c r="G111" s="24">
        <v>20000</v>
      </c>
    </row>
    <row r="112" spans="1:9" ht="24.75" thickBot="1">
      <c r="A112" s="20"/>
      <c r="B112" s="25" t="s">
        <v>90</v>
      </c>
      <c r="C112" s="26"/>
      <c r="D112" s="26"/>
      <c r="E112" s="27"/>
      <c r="F112" s="27"/>
      <c r="G112" s="28">
        <v>30000</v>
      </c>
    </row>
    <row r="113" spans="1:7" ht="13.5" thickBot="1">
      <c r="A113" s="11"/>
      <c r="B113" s="84" t="s">
        <v>31</v>
      </c>
      <c r="C113" s="12"/>
      <c r="D113" s="13"/>
      <c r="E113" s="13"/>
      <c r="F113" s="14"/>
      <c r="G113" s="14">
        <f>SUM(G105:G112)</f>
        <v>3455000</v>
      </c>
    </row>
    <row r="115" spans="1:7" ht="13.5" thickBot="1">
      <c r="B115" s="235" t="s">
        <v>11</v>
      </c>
      <c r="C115" s="235"/>
      <c r="D115" s="235"/>
      <c r="E115" s="235"/>
      <c r="F115" s="235"/>
      <c r="G115" s="235"/>
    </row>
    <row r="116" spans="1:7" ht="39" thickBot="1">
      <c r="B116" s="52" t="s">
        <v>34</v>
      </c>
      <c r="C116" s="52" t="s">
        <v>3</v>
      </c>
      <c r="D116" s="52" t="s">
        <v>35</v>
      </c>
      <c r="E116" s="51" t="s">
        <v>36</v>
      </c>
      <c r="F116" s="51" t="s">
        <v>37</v>
      </c>
      <c r="G116" s="51" t="s">
        <v>38</v>
      </c>
    </row>
    <row r="117" spans="1:7" ht="23.45" customHeight="1" thickTop="1" thickBot="1">
      <c r="B117" s="16" t="s">
        <v>91</v>
      </c>
      <c r="C117" s="17" t="s">
        <v>65</v>
      </c>
      <c r="D117" s="17">
        <v>1</v>
      </c>
      <c r="E117" s="95">
        <f>90*4</f>
        <v>360</v>
      </c>
      <c r="F117" s="18">
        <v>12000</v>
      </c>
      <c r="G117" s="19">
        <f>D117*E117*F117</f>
        <v>4320000</v>
      </c>
    </row>
    <row r="118" spans="1:7" ht="23.45" customHeight="1" thickBot="1">
      <c r="B118" s="16" t="s">
        <v>92</v>
      </c>
      <c r="C118" s="93" t="s">
        <v>65</v>
      </c>
      <c r="D118" s="93">
        <v>1</v>
      </c>
      <c r="E118" s="96">
        <f>2800*2</f>
        <v>5600</v>
      </c>
      <c r="F118" s="94">
        <v>5000</v>
      </c>
      <c r="G118" s="19">
        <f>D118*E118*F118</f>
        <v>28000000</v>
      </c>
    </row>
    <row r="119" spans="1:7" ht="26.45" customHeight="1">
      <c r="B119" s="21" t="s">
        <v>93</v>
      </c>
      <c r="C119" s="22" t="s">
        <v>40</v>
      </c>
      <c r="D119" s="22">
        <v>1</v>
      </c>
      <c r="E119" s="97">
        <v>50</v>
      </c>
      <c r="F119" s="23">
        <v>20000</v>
      </c>
      <c r="G119" s="19">
        <f>D119*E119*F119</f>
        <v>1000000</v>
      </c>
    </row>
    <row r="120" spans="1:7" ht="13.5" thickBot="1">
      <c r="B120" s="25"/>
      <c r="C120" s="26"/>
      <c r="D120" s="26"/>
      <c r="E120" s="27"/>
      <c r="F120" s="27"/>
      <c r="G120" s="28"/>
    </row>
    <row r="121" spans="1:7" ht="13.5" thickBot="1">
      <c r="B121" s="84" t="s">
        <v>31</v>
      </c>
      <c r="C121" s="12"/>
      <c r="D121" s="13"/>
      <c r="E121" s="13"/>
      <c r="F121" s="14"/>
      <c r="G121" s="14">
        <f>G117+G118+G119</f>
        <v>33320000</v>
      </c>
    </row>
  </sheetData>
  <mergeCells count="22">
    <mergeCell ref="A1:D1"/>
    <mergeCell ref="B20:I20"/>
    <mergeCell ref="B26:H26"/>
    <mergeCell ref="B33:I33"/>
    <mergeCell ref="B43:B44"/>
    <mergeCell ref="C43:C44"/>
    <mergeCell ref="H43:H44"/>
    <mergeCell ref="B51:I51"/>
    <mergeCell ref="A34:A35"/>
    <mergeCell ref="B34:B35"/>
    <mergeCell ref="C34:C35"/>
    <mergeCell ref="H34:H35"/>
    <mergeCell ref="B58:H58"/>
    <mergeCell ref="B103:H103"/>
    <mergeCell ref="B115:G115"/>
    <mergeCell ref="A84:A85"/>
    <mergeCell ref="B84:B85"/>
    <mergeCell ref="B71:I71"/>
    <mergeCell ref="H72:H73"/>
    <mergeCell ref="C84:C85"/>
    <mergeCell ref="H84:H85"/>
    <mergeCell ref="B94:I94"/>
  </mergeCells>
  <phoneticPr fontId="50" type="noConversion"/>
  <pageMargins left="0.51181102362204722" right="0.31496062992125984" top="0.15748031496062992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view="pageBreakPreview" zoomScaleNormal="100" zoomScaleSheetLayoutView="100" workbookViewId="0">
      <selection activeCell="K19" sqref="K19"/>
    </sheetView>
  </sheetViews>
  <sheetFormatPr defaultRowHeight="15"/>
  <cols>
    <col min="1" max="1" width="5.5703125" customWidth="1"/>
    <col min="2" max="2" width="50.28515625" customWidth="1"/>
    <col min="3" max="3" width="19.140625" customWidth="1"/>
    <col min="4" max="4" width="16.7109375" customWidth="1"/>
    <col min="5" max="5" width="19.5703125" customWidth="1"/>
    <col min="6" max="6" width="0.140625" customWidth="1"/>
  </cols>
  <sheetData>
    <row r="1" spans="1:5" ht="15.75">
      <c r="A1" s="135"/>
      <c r="B1" s="135"/>
      <c r="C1" s="101" t="s">
        <v>171</v>
      </c>
      <c r="D1" s="101"/>
      <c r="E1" s="101"/>
    </row>
    <row r="2" spans="1:5" ht="15.75">
      <c r="A2" s="135"/>
      <c r="B2" s="135"/>
      <c r="C2" s="101"/>
      <c r="D2" s="101"/>
      <c r="E2" s="101"/>
    </row>
    <row r="3" spans="1:5" ht="15.75">
      <c r="A3" s="135"/>
      <c r="B3" s="135"/>
      <c r="C3" s="101"/>
      <c r="D3" s="101"/>
      <c r="E3" s="101"/>
    </row>
    <row r="4" spans="1:5" ht="15.75">
      <c r="A4" s="249"/>
      <c r="B4" s="249"/>
      <c r="C4" s="249"/>
      <c r="D4" s="249"/>
      <c r="E4" s="249"/>
    </row>
    <row r="5" spans="1:5" ht="47.45" customHeight="1">
      <c r="A5" s="250" t="s">
        <v>175</v>
      </c>
      <c r="B5" s="250"/>
      <c r="C5" s="250"/>
      <c r="D5" s="250"/>
      <c r="E5" s="250"/>
    </row>
    <row r="6" spans="1:5" ht="15.75">
      <c r="A6" s="135"/>
      <c r="B6" s="135"/>
      <c r="C6" s="135"/>
      <c r="D6" s="135"/>
      <c r="E6" s="135"/>
    </row>
    <row r="7" spans="1:5" ht="47.25">
      <c r="A7" s="133" t="s">
        <v>1</v>
      </c>
      <c r="B7" s="133" t="s">
        <v>176</v>
      </c>
      <c r="C7" s="133" t="s">
        <v>94</v>
      </c>
      <c r="D7" s="133" t="s">
        <v>95</v>
      </c>
      <c r="E7" s="133" t="s">
        <v>96</v>
      </c>
    </row>
    <row r="8" spans="1:5" ht="13.5" customHeight="1">
      <c r="A8" s="225">
        <v>1</v>
      </c>
      <c r="B8" s="225">
        <v>2</v>
      </c>
      <c r="C8" s="225">
        <v>3</v>
      </c>
      <c r="D8" s="226">
        <v>4</v>
      </c>
      <c r="E8" s="226">
        <v>5</v>
      </c>
    </row>
    <row r="9" spans="1:5" ht="15.75">
      <c r="A9" s="133" t="s">
        <v>97</v>
      </c>
      <c r="B9" s="134"/>
      <c r="C9" s="143">
        <f>'Калькуляция '!C23</f>
        <v>0</v>
      </c>
      <c r="D9" s="170">
        <f>C9*0.2</f>
        <v>0</v>
      </c>
      <c r="E9" s="170">
        <f>C9+D9</f>
        <v>0</v>
      </c>
    </row>
    <row r="10" spans="1:5" ht="15.75">
      <c r="A10" s="133" t="s">
        <v>98</v>
      </c>
      <c r="B10" s="134"/>
      <c r="C10" s="143">
        <f>'Калькуляция '!C24</f>
        <v>0</v>
      </c>
      <c r="D10" s="170">
        <f t="shared" ref="D10:D13" si="0">C10*0.2</f>
        <v>0</v>
      </c>
      <c r="E10" s="170">
        <f t="shared" ref="E10:E13" si="1">C10+D10</f>
        <v>0</v>
      </c>
    </row>
    <row r="11" spans="1:5" ht="15.75">
      <c r="A11" s="133" t="s">
        <v>99</v>
      </c>
      <c r="B11" s="134"/>
      <c r="C11" s="143">
        <f>'Калькуляция '!C25</f>
        <v>0</v>
      </c>
      <c r="D11" s="170">
        <f t="shared" si="0"/>
        <v>0</v>
      </c>
      <c r="E11" s="170">
        <f t="shared" si="1"/>
        <v>0</v>
      </c>
    </row>
    <row r="12" spans="1:5" ht="15.75">
      <c r="A12" s="133" t="s">
        <v>155</v>
      </c>
      <c r="B12" s="134"/>
      <c r="C12" s="143">
        <f>'Калькуляция '!C26</f>
        <v>0</v>
      </c>
      <c r="D12" s="170">
        <f t="shared" si="0"/>
        <v>0</v>
      </c>
      <c r="E12" s="170">
        <f t="shared" si="1"/>
        <v>0</v>
      </c>
    </row>
    <row r="13" spans="1:5" ht="15.75">
      <c r="A13" s="133" t="s">
        <v>170</v>
      </c>
      <c r="B13" s="134"/>
      <c r="C13" s="143">
        <f>'Калькуляция '!C27</f>
        <v>0</v>
      </c>
      <c r="D13" s="170">
        <f t="shared" si="0"/>
        <v>0</v>
      </c>
      <c r="E13" s="170">
        <f t="shared" si="1"/>
        <v>0</v>
      </c>
    </row>
    <row r="14" spans="1:5" ht="15.75">
      <c r="A14" s="133"/>
      <c r="B14" s="142" t="s">
        <v>100</v>
      </c>
      <c r="C14" s="171">
        <f>SUM(C9:C13)</f>
        <v>0</v>
      </c>
      <c r="D14" s="171">
        <f t="shared" ref="D14:E14" si="2">SUM(D9:D13)</f>
        <v>0</v>
      </c>
      <c r="E14" s="171">
        <f t="shared" si="2"/>
        <v>0</v>
      </c>
    </row>
    <row r="15" spans="1:5" ht="17.25" customHeight="1">
      <c r="A15" s="135"/>
      <c r="B15" s="135"/>
      <c r="C15" s="135"/>
      <c r="D15" s="135"/>
      <c r="E15" s="135"/>
    </row>
    <row r="16" spans="1:5" ht="15.75">
      <c r="A16" s="227"/>
      <c r="B16" s="227"/>
      <c r="C16" s="227"/>
      <c r="D16" s="227"/>
      <c r="E16" s="227"/>
    </row>
    <row r="17" spans="1:5" ht="15.75">
      <c r="A17" s="196"/>
      <c r="B17" s="101" t="s">
        <v>166</v>
      </c>
      <c r="C17" s="190" t="s">
        <v>167</v>
      </c>
      <c r="D17" s="195"/>
      <c r="E17" s="197"/>
    </row>
    <row r="18" spans="1:5" ht="15.75">
      <c r="A18" s="196"/>
      <c r="B18" s="101"/>
      <c r="C18" s="196"/>
      <c r="D18" s="196"/>
      <c r="E18" s="196"/>
    </row>
    <row r="19" spans="1:5" ht="15.75">
      <c r="A19" s="135"/>
      <c r="B19" s="101"/>
      <c r="C19" s="190"/>
      <c r="D19" s="195"/>
      <c r="E19" s="197"/>
    </row>
    <row r="20" spans="1:5" ht="21" customHeight="1">
      <c r="A20" s="135"/>
      <c r="B20" s="101" t="s">
        <v>169</v>
      </c>
      <c r="C20" s="135" t="s">
        <v>169</v>
      </c>
      <c r="D20" s="228"/>
      <c r="E20" s="228"/>
    </row>
    <row r="21" spans="1:5" ht="27.75" customHeight="1">
      <c r="A21" s="135"/>
      <c r="B21" s="101" t="s">
        <v>168</v>
      </c>
      <c r="C21" s="135" t="s">
        <v>168</v>
      </c>
      <c r="D21" s="229"/>
      <c r="E21" s="229"/>
    </row>
    <row r="22" spans="1:5" ht="15.75">
      <c r="A22" s="135"/>
      <c r="B22" s="138"/>
      <c r="C22" s="135"/>
      <c r="D22" s="229"/>
      <c r="E22" s="229"/>
    </row>
    <row r="23" spans="1:5" ht="15.75">
      <c r="A23" s="135"/>
      <c r="B23" s="138"/>
      <c r="C23" s="135"/>
      <c r="D23" s="223"/>
      <c r="E23" s="223"/>
    </row>
    <row r="24" spans="1:5" ht="15.75">
      <c r="A24" s="135"/>
      <c r="B24" s="227"/>
      <c r="C24" s="227"/>
      <c r="D24" s="227"/>
      <c r="E24" s="227"/>
    </row>
    <row r="25" spans="1:5" ht="15.75">
      <c r="A25" s="135"/>
      <c r="B25" s="137"/>
      <c r="C25" s="135"/>
      <c r="D25" s="230"/>
      <c r="E25" s="230"/>
    </row>
    <row r="26" spans="1:5" ht="26.25" customHeight="1">
      <c r="A26" s="135"/>
      <c r="B26" s="138"/>
      <c r="C26" s="135"/>
      <c r="D26" s="230"/>
      <c r="E26" s="230"/>
    </row>
    <row r="27" spans="1:5" ht="26.25" customHeight="1">
      <c r="A27" s="135"/>
      <c r="B27" s="138"/>
      <c r="C27" s="135"/>
      <c r="D27" s="230"/>
      <c r="E27" s="230"/>
    </row>
    <row r="28" spans="1:5" ht="25.5" customHeight="1">
      <c r="A28" s="135"/>
      <c r="B28" s="138"/>
      <c r="C28" s="135"/>
      <c r="D28" s="230"/>
      <c r="E28" s="230"/>
    </row>
    <row r="29" spans="1:5" ht="15.75">
      <c r="A29" s="135"/>
      <c r="B29" s="138"/>
      <c r="C29" s="135"/>
      <c r="D29" s="230"/>
      <c r="E29" s="230"/>
    </row>
    <row r="30" spans="1:5" ht="15.75">
      <c r="A30" s="135"/>
      <c r="B30" s="136"/>
      <c r="C30" s="135"/>
      <c r="D30" s="135"/>
      <c r="E30" s="135"/>
    </row>
    <row r="31" spans="1:5" ht="15.75">
      <c r="A31" s="135"/>
      <c r="B31" s="139"/>
      <c r="C31" s="139"/>
      <c r="D31" s="139"/>
      <c r="E31" s="135"/>
    </row>
    <row r="32" spans="1:5" ht="15.75">
      <c r="A32" s="135"/>
      <c r="B32" s="135"/>
      <c r="C32" s="135"/>
      <c r="D32" s="135"/>
      <c r="E32" s="135"/>
    </row>
  </sheetData>
  <mergeCells count="2">
    <mergeCell ref="A4:E4"/>
    <mergeCell ref="A5:E5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tabSelected="1" topLeftCell="A85" zoomScale="85" zoomScaleNormal="85" workbookViewId="0">
      <selection activeCell="F15" sqref="F15"/>
    </sheetView>
  </sheetViews>
  <sheetFormatPr defaultColWidth="8.85546875" defaultRowHeight="15.75"/>
  <cols>
    <col min="1" max="1" width="6.7109375" style="101" customWidth="1"/>
    <col min="2" max="2" width="50.42578125" style="101" customWidth="1"/>
    <col min="3" max="3" width="17.85546875" style="101" bestFit="1" customWidth="1"/>
    <col min="4" max="4" width="24.85546875" style="101" customWidth="1"/>
    <col min="5" max="5" width="17.85546875" style="101" customWidth="1"/>
    <col min="6" max="6" width="16.5703125" style="101" customWidth="1"/>
    <col min="7" max="7" width="24" style="165" customWidth="1"/>
    <col min="8" max="8" width="15.5703125" style="101" customWidth="1"/>
    <col min="9" max="9" width="17" style="101" customWidth="1"/>
    <col min="10" max="10" width="17.140625" style="101" customWidth="1"/>
    <col min="11" max="11" width="44.28515625" style="101" customWidth="1"/>
    <col min="12" max="16384" width="8.85546875" style="101"/>
  </cols>
  <sheetData>
    <row r="1" spans="1:8">
      <c r="E1" s="101" t="s">
        <v>171</v>
      </c>
      <c r="G1" s="101"/>
    </row>
    <row r="5" spans="1:8" ht="38.25" customHeight="1">
      <c r="A5" s="252" t="s">
        <v>174</v>
      </c>
      <c r="B5" s="252"/>
      <c r="C5" s="252"/>
      <c r="D5" s="252"/>
      <c r="E5" s="252"/>
      <c r="F5" s="252"/>
      <c r="G5" s="252"/>
    </row>
    <row r="6" spans="1:8" ht="15" customHeight="1">
      <c r="A6" s="177"/>
      <c r="B6" s="177"/>
      <c r="C6" s="177"/>
      <c r="D6" s="177"/>
    </row>
    <row r="7" spans="1:8" ht="34.5" customHeight="1">
      <c r="A7" s="140" t="s">
        <v>101</v>
      </c>
      <c r="B7" s="107" t="s">
        <v>2</v>
      </c>
      <c r="C7" s="107" t="s">
        <v>102</v>
      </c>
      <c r="F7" s="165"/>
      <c r="G7" s="102"/>
      <c r="H7" s="102"/>
    </row>
    <row r="8" spans="1:8">
      <c r="A8" s="103">
        <v>1</v>
      </c>
      <c r="B8" s="232" t="s">
        <v>5</v>
      </c>
      <c r="C8" s="104">
        <f>G32</f>
        <v>0</v>
      </c>
      <c r="F8" s="165"/>
      <c r="G8" s="102"/>
      <c r="H8" s="102"/>
    </row>
    <row r="9" spans="1:8" ht="68.25" customHeight="1">
      <c r="A9" s="103">
        <v>2</v>
      </c>
      <c r="B9" s="233" t="s">
        <v>147</v>
      </c>
      <c r="C9" s="219">
        <f>C8*30.2%</f>
        <v>0</v>
      </c>
      <c r="F9" s="165"/>
      <c r="G9" s="102"/>
      <c r="H9" s="102"/>
    </row>
    <row r="10" spans="1:8">
      <c r="A10" s="103">
        <v>3</v>
      </c>
      <c r="B10" s="232" t="s">
        <v>103</v>
      </c>
      <c r="C10" s="104">
        <f>G40</f>
        <v>0</v>
      </c>
      <c r="F10" s="165"/>
      <c r="G10" s="102"/>
      <c r="H10" s="102"/>
    </row>
    <row r="11" spans="1:8" ht="15.75" customHeight="1">
      <c r="A11" s="103">
        <v>4</v>
      </c>
      <c r="B11" s="232" t="s">
        <v>10</v>
      </c>
      <c r="C11" s="104">
        <f>F48</f>
        <v>0</v>
      </c>
      <c r="F11" s="165"/>
      <c r="G11" s="102"/>
      <c r="H11" s="102"/>
    </row>
    <row r="12" spans="1:8" ht="15.75" customHeight="1">
      <c r="A12" s="103">
        <v>5</v>
      </c>
      <c r="B12" s="232" t="s">
        <v>143</v>
      </c>
      <c r="C12" s="104">
        <f>E56</f>
        <v>0</v>
      </c>
      <c r="F12" s="165"/>
      <c r="G12" s="102"/>
      <c r="H12" s="102"/>
    </row>
    <row r="13" spans="1:8" ht="15.75" customHeight="1">
      <c r="A13" s="103">
        <v>6</v>
      </c>
      <c r="B13" s="232" t="s">
        <v>8</v>
      </c>
      <c r="C13" s="104">
        <f>F64</f>
        <v>0</v>
      </c>
      <c r="F13" s="165"/>
      <c r="G13" s="102"/>
      <c r="H13" s="102"/>
    </row>
    <row r="14" spans="1:8" ht="15.75" customHeight="1">
      <c r="A14" s="103">
        <v>7</v>
      </c>
      <c r="B14" s="232" t="s">
        <v>104</v>
      </c>
      <c r="C14" s="104">
        <f>H72</f>
        <v>0</v>
      </c>
      <c r="F14" s="165"/>
      <c r="G14" s="102"/>
      <c r="H14" s="102"/>
    </row>
    <row r="15" spans="1:8" ht="15.75" customHeight="1">
      <c r="A15" s="103">
        <v>8</v>
      </c>
      <c r="B15" s="232" t="s">
        <v>7</v>
      </c>
      <c r="C15" s="104">
        <f>I80</f>
        <v>0</v>
      </c>
      <c r="F15" s="165"/>
      <c r="G15" s="102"/>
      <c r="H15" s="102"/>
    </row>
    <row r="16" spans="1:8" ht="15.75" customHeight="1">
      <c r="A16" s="103">
        <v>9</v>
      </c>
      <c r="B16" s="232" t="s">
        <v>9</v>
      </c>
      <c r="C16" s="104">
        <f>G88</f>
        <v>0</v>
      </c>
      <c r="F16" s="165"/>
      <c r="G16" s="102"/>
      <c r="H16" s="102"/>
    </row>
    <row r="17" spans="1:9" ht="15.75" customHeight="1">
      <c r="A17" s="103">
        <v>10</v>
      </c>
      <c r="B17" s="232" t="s">
        <v>105</v>
      </c>
      <c r="C17" s="104">
        <f>J96</f>
        <v>0</v>
      </c>
      <c r="F17" s="165"/>
      <c r="G17" s="102"/>
      <c r="H17" s="102"/>
    </row>
    <row r="18" spans="1:9" ht="15.75" customHeight="1">
      <c r="A18" s="103">
        <v>11</v>
      </c>
      <c r="B18" s="232" t="s">
        <v>106</v>
      </c>
      <c r="C18" s="104">
        <f>I104</f>
        <v>0</v>
      </c>
      <c r="F18" s="165"/>
      <c r="G18" s="102"/>
      <c r="H18" s="102"/>
    </row>
    <row r="19" spans="1:9" ht="15.75" customHeight="1">
      <c r="A19" s="103"/>
      <c r="B19" s="105" t="s">
        <v>107</v>
      </c>
      <c r="C19" s="106">
        <f>SUM(C8:C18)</f>
        <v>0</v>
      </c>
      <c r="F19" s="165"/>
      <c r="G19" s="102"/>
      <c r="H19" s="102"/>
    </row>
    <row r="20" spans="1:9" ht="15.75" customHeight="1">
      <c r="A20" s="103"/>
      <c r="B20" s="105" t="s">
        <v>172</v>
      </c>
      <c r="C20" s="104">
        <f>C19*25%</f>
        <v>0</v>
      </c>
      <c r="F20" s="165"/>
      <c r="G20" s="102"/>
      <c r="H20" s="102"/>
    </row>
    <row r="21" spans="1:9" ht="15.75" customHeight="1">
      <c r="A21" s="103"/>
      <c r="B21" s="105" t="s">
        <v>15</v>
      </c>
      <c r="C21" s="104">
        <f>C19+C20</f>
        <v>0</v>
      </c>
      <c r="F21" s="165"/>
      <c r="G21" s="102"/>
      <c r="H21" s="102"/>
    </row>
    <row r="22" spans="1:9" ht="15.75" customHeight="1">
      <c r="A22" s="103"/>
      <c r="B22" s="105" t="s">
        <v>173</v>
      </c>
      <c r="C22" s="104">
        <f>C21*10%</f>
        <v>0</v>
      </c>
      <c r="F22" s="165"/>
      <c r="G22" s="102"/>
      <c r="H22" s="102"/>
    </row>
    <row r="23" spans="1:9" ht="15.75" customHeight="1">
      <c r="A23" s="103"/>
      <c r="B23" s="105" t="s">
        <v>17</v>
      </c>
      <c r="C23" s="106">
        <f>C21+C22</f>
        <v>0</v>
      </c>
      <c r="F23" s="165"/>
      <c r="G23" s="102"/>
      <c r="H23" s="102"/>
    </row>
    <row r="24" spans="1:9">
      <c r="A24" s="129"/>
      <c r="B24" s="130"/>
      <c r="C24" s="131"/>
      <c r="D24" s="131"/>
      <c r="G24" s="110"/>
      <c r="H24" s="102"/>
      <c r="I24" s="102"/>
    </row>
    <row r="25" spans="1:9" ht="21" customHeight="1">
      <c r="A25" s="251" t="s">
        <v>108</v>
      </c>
      <c r="B25" s="251"/>
      <c r="C25" s="251"/>
      <c r="D25" s="251"/>
      <c r="E25" s="251"/>
      <c r="F25" s="251"/>
      <c r="G25" s="251"/>
      <c r="H25" s="102"/>
      <c r="I25" s="102"/>
    </row>
    <row r="27" spans="1:9">
      <c r="A27" s="201" t="s">
        <v>148</v>
      </c>
      <c r="B27" s="201"/>
      <c r="C27" s="108"/>
      <c r="D27" s="108"/>
      <c r="E27" s="108"/>
      <c r="F27" s="108"/>
      <c r="G27" s="166"/>
    </row>
    <row r="28" spans="1:9" ht="47.25">
      <c r="A28" s="109" t="s">
        <v>1</v>
      </c>
      <c r="B28" s="128" t="s">
        <v>109</v>
      </c>
      <c r="C28" s="128" t="s">
        <v>110</v>
      </c>
      <c r="D28" s="128" t="s">
        <v>111</v>
      </c>
      <c r="E28" s="128" t="s">
        <v>112</v>
      </c>
      <c r="F28" s="128" t="s">
        <v>113</v>
      </c>
      <c r="G28" s="112" t="s">
        <v>114</v>
      </c>
    </row>
    <row r="29" spans="1:9">
      <c r="A29" s="109">
        <v>1</v>
      </c>
      <c r="B29" s="132"/>
      <c r="C29" s="128"/>
      <c r="D29" s="128"/>
      <c r="E29" s="128"/>
      <c r="F29" s="128"/>
      <c r="G29" s="217">
        <f>C29*D29*E29*F29</f>
        <v>0</v>
      </c>
    </row>
    <row r="30" spans="1:9">
      <c r="A30" s="109">
        <v>2</v>
      </c>
      <c r="B30" s="132"/>
      <c r="C30" s="128"/>
      <c r="D30" s="128"/>
      <c r="E30" s="128"/>
      <c r="F30" s="128"/>
      <c r="G30" s="217">
        <f>C30*D30*E30*F30</f>
        <v>0</v>
      </c>
    </row>
    <row r="31" spans="1:9">
      <c r="A31" s="109">
        <v>3</v>
      </c>
      <c r="B31" s="132"/>
      <c r="C31" s="128"/>
      <c r="D31" s="128"/>
      <c r="E31" s="128"/>
      <c r="F31" s="128"/>
      <c r="G31" s="217">
        <f>C31*D31*E31*F31</f>
        <v>0</v>
      </c>
    </row>
    <row r="32" spans="1:9" ht="15.75" customHeight="1">
      <c r="A32" s="256" t="s">
        <v>31</v>
      </c>
      <c r="B32" s="257"/>
      <c r="C32" s="198">
        <f>SUM(C29:C31)</f>
        <v>0</v>
      </c>
      <c r="D32" s="199"/>
      <c r="E32" s="193"/>
      <c r="F32" s="193"/>
      <c r="G32" s="200">
        <f>SUM(G29:G31)</f>
        <v>0</v>
      </c>
      <c r="H32" s="124"/>
    </row>
    <row r="33" spans="1:8">
      <c r="A33" s="110"/>
      <c r="B33" s="116"/>
      <c r="C33" s="191"/>
      <c r="D33" s="102"/>
      <c r="E33" s="110"/>
      <c r="F33" s="110"/>
      <c r="G33" s="131"/>
      <c r="H33" s="124"/>
    </row>
    <row r="34" spans="1:8">
      <c r="A34" s="110"/>
      <c r="B34" s="116"/>
      <c r="C34" s="191"/>
      <c r="D34" s="102"/>
      <c r="E34" s="110"/>
      <c r="F34" s="110"/>
      <c r="G34" s="131"/>
      <c r="H34" s="124"/>
    </row>
    <row r="35" spans="1:8">
      <c r="A35" s="201" t="s">
        <v>156</v>
      </c>
      <c r="B35" s="201"/>
      <c r="C35" s="108"/>
      <c r="D35" s="108"/>
      <c r="E35" s="108"/>
      <c r="F35" s="108"/>
      <c r="G35" s="166"/>
      <c r="H35" s="124"/>
    </row>
    <row r="36" spans="1:8" ht="47.25">
      <c r="A36" s="109" t="s">
        <v>1</v>
      </c>
      <c r="B36" s="128" t="s">
        <v>109</v>
      </c>
      <c r="C36" s="128" t="s">
        <v>110</v>
      </c>
      <c r="D36" s="128" t="s">
        <v>111</v>
      </c>
      <c r="E36" s="128" t="s">
        <v>112</v>
      </c>
      <c r="F36" s="128" t="s">
        <v>113</v>
      </c>
      <c r="G36" s="112" t="s">
        <v>114</v>
      </c>
      <c r="H36" s="124"/>
    </row>
    <row r="37" spans="1:8">
      <c r="A37" s="109">
        <v>1</v>
      </c>
      <c r="B37" s="132"/>
      <c r="C37" s="128"/>
      <c r="D37" s="128"/>
      <c r="E37" s="128"/>
      <c r="F37" s="128"/>
      <c r="G37" s="217">
        <f>C37*D37*E37*F37</f>
        <v>0</v>
      </c>
      <c r="H37" s="124"/>
    </row>
    <row r="38" spans="1:8">
      <c r="A38" s="109">
        <v>2</v>
      </c>
      <c r="B38" s="132"/>
      <c r="C38" s="128"/>
      <c r="D38" s="128"/>
      <c r="E38" s="128"/>
      <c r="F38" s="128"/>
      <c r="G38" s="217">
        <f>C38*D38*E38*F38</f>
        <v>0</v>
      </c>
      <c r="H38" s="124"/>
    </row>
    <row r="39" spans="1:8">
      <c r="A39" s="109">
        <v>3</v>
      </c>
      <c r="B39" s="132"/>
      <c r="C39" s="128"/>
      <c r="D39" s="128"/>
      <c r="E39" s="128"/>
      <c r="F39" s="128"/>
      <c r="G39" s="217">
        <f>C39*D39*E39*F39</f>
        <v>0</v>
      </c>
      <c r="H39" s="124"/>
    </row>
    <row r="40" spans="1:8">
      <c r="A40" s="256" t="s">
        <v>31</v>
      </c>
      <c r="B40" s="257"/>
      <c r="C40" s="198">
        <f>SUM(C37:C39)</f>
        <v>0</v>
      </c>
      <c r="D40" s="199"/>
      <c r="E40" s="193"/>
      <c r="F40" s="193"/>
      <c r="G40" s="200">
        <f>SUM(G37:G39)</f>
        <v>0</v>
      </c>
      <c r="H40" s="124"/>
    </row>
    <row r="41" spans="1:8">
      <c r="A41" s="110"/>
      <c r="B41" s="116"/>
      <c r="C41" s="191"/>
      <c r="D41" s="102"/>
      <c r="E41" s="110"/>
      <c r="F41" s="110"/>
      <c r="G41" s="131"/>
      <c r="H41" s="124"/>
    </row>
    <row r="42" spans="1:8">
      <c r="A42" s="110"/>
      <c r="B42" s="116"/>
      <c r="C42" s="191"/>
      <c r="D42" s="102"/>
      <c r="E42" s="110"/>
      <c r="F42" s="110"/>
      <c r="G42" s="131"/>
      <c r="H42" s="124"/>
    </row>
    <row r="43" spans="1:8">
      <c r="A43" s="201" t="s">
        <v>149</v>
      </c>
      <c r="B43" s="205"/>
      <c r="D43" s="110"/>
      <c r="E43" s="110"/>
      <c r="F43" s="117"/>
      <c r="G43" s="131"/>
      <c r="H43" s="124"/>
    </row>
    <row r="44" spans="1:8" ht="31.5">
      <c r="A44" s="182" t="s">
        <v>1</v>
      </c>
      <c r="B44" s="181" t="s">
        <v>121</v>
      </c>
      <c r="C44" s="182" t="s">
        <v>160</v>
      </c>
      <c r="D44" s="112" t="s">
        <v>161</v>
      </c>
      <c r="E44" s="182" t="s">
        <v>47</v>
      </c>
      <c r="F44" s="123" t="s">
        <v>114</v>
      </c>
      <c r="G44" s="131"/>
      <c r="H44" s="124"/>
    </row>
    <row r="45" spans="1:8">
      <c r="A45" s="181">
        <v>1</v>
      </c>
      <c r="B45" s="144" t="s">
        <v>145</v>
      </c>
      <c r="C45" s="181"/>
      <c r="D45" s="112"/>
      <c r="E45" s="181"/>
      <c r="F45" s="123">
        <f>C45*D45*E45</f>
        <v>0</v>
      </c>
      <c r="G45" s="131"/>
      <c r="H45" s="124"/>
    </row>
    <row r="46" spans="1:8">
      <c r="A46" s="181">
        <v>2</v>
      </c>
      <c r="B46" s="144" t="s">
        <v>144</v>
      </c>
      <c r="C46" s="181"/>
      <c r="D46" s="112"/>
      <c r="E46" s="181"/>
      <c r="F46" s="123">
        <f>C46*D46*E46</f>
        <v>0</v>
      </c>
      <c r="G46" s="131"/>
      <c r="H46" s="124"/>
    </row>
    <row r="47" spans="1:8">
      <c r="A47" s="181">
        <v>3</v>
      </c>
      <c r="B47" s="144" t="s">
        <v>146</v>
      </c>
      <c r="C47" s="181"/>
      <c r="D47" s="112"/>
      <c r="E47" s="181"/>
      <c r="F47" s="123">
        <f>C47*E47</f>
        <v>0</v>
      </c>
      <c r="G47" s="131"/>
      <c r="H47" s="124"/>
    </row>
    <row r="48" spans="1:8">
      <c r="A48" s="255" t="s">
        <v>31</v>
      </c>
      <c r="B48" s="255"/>
      <c r="C48" s="126"/>
      <c r="D48" s="126"/>
      <c r="E48" s="109"/>
      <c r="F48" s="106">
        <f>SUM(F45:F47)</f>
        <v>0</v>
      </c>
      <c r="G48" s="131"/>
      <c r="H48" s="124"/>
    </row>
    <row r="49" spans="1:8">
      <c r="A49" s="191"/>
      <c r="B49" s="191"/>
      <c r="C49" s="141"/>
      <c r="D49" s="141"/>
      <c r="E49" s="110"/>
      <c r="F49" s="131"/>
      <c r="G49" s="131"/>
      <c r="H49" s="124"/>
    </row>
    <row r="50" spans="1:8">
      <c r="A50" s="110"/>
      <c r="B50" s="116"/>
      <c r="C50" s="141"/>
      <c r="D50" s="141"/>
      <c r="E50" s="110"/>
      <c r="F50" s="131"/>
      <c r="G50" s="131"/>
      <c r="H50" s="124"/>
    </row>
    <row r="51" spans="1:8">
      <c r="A51" s="214" t="s">
        <v>150</v>
      </c>
      <c r="B51" s="215"/>
      <c r="C51" s="208"/>
      <c r="D51" s="208"/>
      <c r="E51" s="208"/>
      <c r="F51" s="131"/>
      <c r="G51" s="131"/>
      <c r="H51" s="124"/>
    </row>
    <row r="52" spans="1:8">
      <c r="A52" s="216" t="s">
        <v>141</v>
      </c>
      <c r="B52" s="216" t="s">
        <v>164</v>
      </c>
      <c r="C52" s="216" t="s">
        <v>142</v>
      </c>
      <c r="D52" s="216" t="s">
        <v>162</v>
      </c>
      <c r="E52" s="216" t="s">
        <v>163</v>
      </c>
      <c r="F52" s="131"/>
      <c r="G52" s="131"/>
      <c r="H52" s="124"/>
    </row>
    <row r="53" spans="1:8">
      <c r="A53" s="209">
        <v>1</v>
      </c>
      <c r="B53" s="210"/>
      <c r="C53" s="211"/>
      <c r="D53" s="211"/>
      <c r="E53" s="212">
        <f>D53*C53</f>
        <v>0</v>
      </c>
      <c r="F53" s="131"/>
      <c r="G53" s="131"/>
      <c r="H53" s="124"/>
    </row>
    <row r="54" spans="1:8">
      <c r="A54" s="213">
        <v>2</v>
      </c>
      <c r="B54" s="210"/>
      <c r="C54" s="211"/>
      <c r="D54" s="211"/>
      <c r="E54" s="212">
        <f>D54*C54</f>
        <v>0</v>
      </c>
      <c r="F54" s="131"/>
      <c r="G54" s="131"/>
      <c r="H54" s="124"/>
    </row>
    <row r="55" spans="1:8">
      <c r="A55" s="213">
        <v>3</v>
      </c>
      <c r="B55" s="210"/>
      <c r="C55" s="211"/>
      <c r="D55" s="211"/>
      <c r="E55" s="212">
        <f>D55*C55</f>
        <v>0</v>
      </c>
      <c r="F55" s="131"/>
      <c r="G55" s="131"/>
      <c r="H55" s="124"/>
    </row>
    <row r="56" spans="1:8">
      <c r="A56" s="253" t="s">
        <v>31</v>
      </c>
      <c r="B56" s="254"/>
      <c r="C56" s="253"/>
      <c r="D56" s="254">
        <f>D53</f>
        <v>0</v>
      </c>
      <c r="E56" s="224">
        <f>SUM(E53:E55)</f>
        <v>0</v>
      </c>
      <c r="F56" s="131"/>
      <c r="G56" s="131"/>
      <c r="H56" s="124"/>
    </row>
    <row r="57" spans="1:8">
      <c r="A57" s="221"/>
      <c r="B57" s="221"/>
      <c r="C57" s="221"/>
      <c r="D57" s="221"/>
      <c r="E57" s="222"/>
      <c r="F57" s="131"/>
      <c r="G57" s="131"/>
      <c r="H57" s="124"/>
    </row>
    <row r="58" spans="1:8">
      <c r="A58" s="110"/>
      <c r="B58" s="116"/>
      <c r="C58" s="141"/>
      <c r="D58" s="141"/>
      <c r="E58" s="110"/>
      <c r="F58" s="131"/>
      <c r="G58" s="131"/>
      <c r="H58" s="124"/>
    </row>
    <row r="59" spans="1:8">
      <c r="A59" s="202" t="s">
        <v>151</v>
      </c>
      <c r="B59" s="202"/>
      <c r="C59" s="111"/>
      <c r="D59" s="111"/>
      <c r="E59" s="111"/>
      <c r="F59" s="111"/>
      <c r="G59" s="167"/>
    </row>
    <row r="60" spans="1:8" ht="31.5">
      <c r="A60" s="112" t="s">
        <v>33</v>
      </c>
      <c r="B60" s="112" t="s">
        <v>115</v>
      </c>
      <c r="C60" s="112" t="s">
        <v>3</v>
      </c>
      <c r="D60" s="112" t="s">
        <v>36</v>
      </c>
      <c r="E60" s="112" t="s">
        <v>37</v>
      </c>
      <c r="F60" s="112" t="s">
        <v>114</v>
      </c>
      <c r="G60" s="101"/>
    </row>
    <row r="61" spans="1:8">
      <c r="A61" s="209">
        <v>1</v>
      </c>
      <c r="B61" s="210"/>
      <c r="C61" s="211"/>
      <c r="D61" s="211"/>
      <c r="E61" s="212"/>
      <c r="F61" s="217">
        <f>D61*E61</f>
        <v>0</v>
      </c>
      <c r="G61" s="101"/>
    </row>
    <row r="62" spans="1:8">
      <c r="A62" s="213">
        <v>2</v>
      </c>
      <c r="B62" s="210"/>
      <c r="C62" s="211"/>
      <c r="D62" s="211"/>
      <c r="E62" s="212"/>
      <c r="F62" s="217">
        <f t="shared" ref="F62:F63" si="0">D62*E62</f>
        <v>0</v>
      </c>
      <c r="G62" s="101"/>
    </row>
    <row r="63" spans="1:8">
      <c r="A63" s="213">
        <v>3</v>
      </c>
      <c r="B63" s="210"/>
      <c r="C63" s="211"/>
      <c r="D63" s="211"/>
      <c r="E63" s="212"/>
      <c r="F63" s="217">
        <f t="shared" si="0"/>
        <v>0</v>
      </c>
      <c r="G63" s="101"/>
    </row>
    <row r="64" spans="1:8">
      <c r="A64" s="260" t="s">
        <v>31</v>
      </c>
      <c r="B64" s="261"/>
      <c r="C64" s="113"/>
      <c r="D64" s="114"/>
      <c r="E64" s="115"/>
      <c r="F64" s="115">
        <f>SUM(F61:F63)</f>
        <v>0</v>
      </c>
      <c r="G64" s="101"/>
    </row>
    <row r="65" spans="1:9">
      <c r="A65" s="118"/>
      <c r="B65" s="119"/>
      <c r="C65" s="120"/>
      <c r="D65" s="121"/>
      <c r="F65" s="122"/>
      <c r="G65" s="122"/>
    </row>
    <row r="66" spans="1:9">
      <c r="F66" s="122"/>
      <c r="G66" s="122"/>
    </row>
    <row r="67" spans="1:9">
      <c r="A67" s="202" t="s">
        <v>152</v>
      </c>
      <c r="B67" s="203"/>
      <c r="C67" s="120"/>
      <c r="D67" s="121"/>
      <c r="F67" s="122"/>
      <c r="G67" s="122"/>
    </row>
    <row r="68" spans="1:9" ht="47.25">
      <c r="A68" s="112" t="s">
        <v>33</v>
      </c>
      <c r="B68" s="112" t="s">
        <v>116</v>
      </c>
      <c r="C68" s="112" t="s">
        <v>3</v>
      </c>
      <c r="D68" s="112" t="s">
        <v>36</v>
      </c>
      <c r="E68" s="112" t="s">
        <v>37</v>
      </c>
      <c r="F68" s="180" t="s">
        <v>140</v>
      </c>
      <c r="G68" s="181" t="s">
        <v>132</v>
      </c>
      <c r="H68" s="112" t="s">
        <v>114</v>
      </c>
    </row>
    <row r="69" spans="1:9">
      <c r="A69" s="112">
        <v>1</v>
      </c>
      <c r="B69" s="145"/>
      <c r="C69" s="112"/>
      <c r="D69" s="112"/>
      <c r="E69" s="112"/>
      <c r="F69" s="126"/>
      <c r="G69" s="181"/>
      <c r="H69" s="168">
        <f t="shared" ref="H69:H71" si="1">D69*E69</f>
        <v>0</v>
      </c>
    </row>
    <row r="70" spans="1:9">
      <c r="A70" s="112">
        <v>2</v>
      </c>
      <c r="B70" s="169"/>
      <c r="C70" s="187"/>
      <c r="D70" s="112"/>
      <c r="E70" s="188"/>
      <c r="F70" s="126"/>
      <c r="G70" s="181"/>
      <c r="H70" s="188">
        <f t="shared" si="1"/>
        <v>0</v>
      </c>
    </row>
    <row r="71" spans="1:9">
      <c r="A71" s="112">
        <v>3</v>
      </c>
      <c r="B71" s="169"/>
      <c r="C71" s="187"/>
      <c r="D71" s="112"/>
      <c r="E71" s="188"/>
      <c r="F71" s="126"/>
      <c r="G71" s="181"/>
      <c r="H71" s="188">
        <f t="shared" si="1"/>
        <v>0</v>
      </c>
    </row>
    <row r="72" spans="1:9">
      <c r="A72" s="260" t="s">
        <v>31</v>
      </c>
      <c r="B72" s="261"/>
      <c r="C72" s="113"/>
      <c r="D72" s="114"/>
      <c r="E72" s="115"/>
      <c r="F72" s="126"/>
      <c r="G72" s="123"/>
      <c r="H72" s="115">
        <f>SUM(H69:H71)</f>
        <v>0</v>
      </c>
    </row>
    <row r="73" spans="1:9">
      <c r="A73" s="118"/>
      <c r="B73" s="119"/>
      <c r="C73" s="120"/>
      <c r="D73" s="121"/>
      <c r="F73" s="122"/>
      <c r="G73" s="122"/>
    </row>
    <row r="74" spans="1:9">
      <c r="A74" s="118"/>
      <c r="B74" s="119"/>
      <c r="C74" s="120"/>
      <c r="D74" s="121"/>
      <c r="F74" s="122"/>
      <c r="G74" s="122"/>
    </row>
    <row r="75" spans="1:9">
      <c r="A75" s="201" t="s">
        <v>153</v>
      </c>
      <c r="B75" s="203"/>
      <c r="C75" s="120"/>
      <c r="D75" s="121"/>
      <c r="F75" s="122"/>
      <c r="G75" s="122"/>
    </row>
    <row r="76" spans="1:9" ht="47.25">
      <c r="A76" s="112" t="s">
        <v>33</v>
      </c>
      <c r="B76" s="112" t="s">
        <v>117</v>
      </c>
      <c r="C76" s="112" t="s">
        <v>3</v>
      </c>
      <c r="D76" s="112" t="s">
        <v>36</v>
      </c>
      <c r="E76" s="112" t="s">
        <v>37</v>
      </c>
      <c r="F76" s="178" t="s">
        <v>135</v>
      </c>
      <c r="G76" s="112" t="s">
        <v>139</v>
      </c>
      <c r="H76" s="112" t="s">
        <v>133</v>
      </c>
      <c r="I76" s="112" t="s">
        <v>114</v>
      </c>
    </row>
    <row r="77" spans="1:9">
      <c r="A77" s="112">
        <v>1</v>
      </c>
      <c r="B77" s="145"/>
      <c r="C77" s="112"/>
      <c r="D77" s="112"/>
      <c r="E77" s="192"/>
      <c r="F77" s="183">
        <f>D77*E77</f>
        <v>0</v>
      </c>
      <c r="G77" s="112">
        <v>1</v>
      </c>
      <c r="H77" s="112"/>
      <c r="I77" s="168">
        <f>F77/G77*H77</f>
        <v>0</v>
      </c>
    </row>
    <row r="78" spans="1:9">
      <c r="A78" s="112">
        <v>2</v>
      </c>
      <c r="B78" s="145"/>
      <c r="C78" s="112"/>
      <c r="D78" s="112"/>
      <c r="E78" s="192"/>
      <c r="F78" s="183">
        <f t="shared" ref="F78:F79" si="2">D78*E78</f>
        <v>0</v>
      </c>
      <c r="G78" s="112">
        <v>1</v>
      </c>
      <c r="H78" s="112"/>
      <c r="I78" s="168">
        <f t="shared" ref="I78:I79" si="3">F78/G78*H78</f>
        <v>0</v>
      </c>
    </row>
    <row r="79" spans="1:9">
      <c r="A79" s="112">
        <v>3</v>
      </c>
      <c r="B79" s="145"/>
      <c r="C79" s="112"/>
      <c r="D79" s="112"/>
      <c r="E79" s="192"/>
      <c r="F79" s="183">
        <f t="shared" si="2"/>
        <v>0</v>
      </c>
      <c r="G79" s="112">
        <v>1</v>
      </c>
      <c r="H79" s="112"/>
      <c r="I79" s="168">
        <f t="shared" si="3"/>
        <v>0</v>
      </c>
    </row>
    <row r="80" spans="1:9">
      <c r="A80" s="260" t="s">
        <v>31</v>
      </c>
      <c r="B80" s="261"/>
      <c r="C80" s="113"/>
      <c r="D80" s="114"/>
      <c r="E80" s="114"/>
      <c r="F80" s="114"/>
      <c r="G80" s="125"/>
      <c r="H80" s="115"/>
      <c r="I80" s="115">
        <f>SUM(I77:I79)</f>
        <v>0</v>
      </c>
    </row>
    <row r="81" spans="1:11">
      <c r="A81" s="118"/>
      <c r="B81" s="119"/>
      <c r="C81" s="120"/>
      <c r="D81" s="121"/>
      <c r="F81" s="122"/>
      <c r="G81" s="122"/>
    </row>
    <row r="82" spans="1:11">
      <c r="G82" s="101"/>
    </row>
    <row r="83" spans="1:11">
      <c r="A83" s="201" t="s">
        <v>157</v>
      </c>
      <c r="B83" s="204"/>
      <c r="C83" s="108"/>
      <c r="D83" s="108"/>
      <c r="E83" s="108"/>
      <c r="F83" s="108"/>
      <c r="J83" s="173"/>
    </row>
    <row r="84" spans="1:11" ht="31.5">
      <c r="A84" s="181" t="s">
        <v>1</v>
      </c>
      <c r="B84" s="181" t="s">
        <v>118</v>
      </c>
      <c r="C84" s="181" t="s">
        <v>119</v>
      </c>
      <c r="D84" s="182" t="s">
        <v>165</v>
      </c>
      <c r="E84" s="182" t="s">
        <v>154</v>
      </c>
      <c r="F84" s="112" t="s">
        <v>120</v>
      </c>
      <c r="G84" s="112" t="s">
        <v>114</v>
      </c>
      <c r="J84" s="174"/>
      <c r="K84" s="179"/>
    </row>
    <row r="85" spans="1:11">
      <c r="A85" s="181">
        <v>1</v>
      </c>
      <c r="B85" s="152"/>
      <c r="C85" s="127"/>
      <c r="D85" s="127"/>
      <c r="E85" s="182"/>
      <c r="F85" s="126"/>
      <c r="G85" s="123">
        <f t="shared" ref="G85:G87" si="4">C85*E85*F85*D85</f>
        <v>0</v>
      </c>
      <c r="J85" s="174"/>
      <c r="K85" s="179"/>
    </row>
    <row r="86" spans="1:11">
      <c r="A86" s="181">
        <v>2</v>
      </c>
      <c r="B86" s="144"/>
      <c r="C86" s="181"/>
      <c r="D86" s="127"/>
      <c r="E86" s="182"/>
      <c r="F86" s="112"/>
      <c r="G86" s="123">
        <f t="shared" si="4"/>
        <v>0</v>
      </c>
      <c r="J86" s="174"/>
      <c r="K86" s="179"/>
    </row>
    <row r="87" spans="1:11">
      <c r="A87" s="181">
        <v>3</v>
      </c>
      <c r="B87" s="144"/>
      <c r="C87" s="181"/>
      <c r="D87" s="127"/>
      <c r="E87" s="182"/>
      <c r="F87" s="112"/>
      <c r="G87" s="123">
        <f t="shared" si="4"/>
        <v>0</v>
      </c>
      <c r="J87" s="122"/>
      <c r="K87" s="179"/>
    </row>
    <row r="88" spans="1:11">
      <c r="A88" s="256" t="s">
        <v>31</v>
      </c>
      <c r="B88" s="257"/>
      <c r="C88" s="109"/>
      <c r="D88" s="109"/>
      <c r="E88" s="109"/>
      <c r="F88" s="126"/>
      <c r="G88" s="106">
        <f>SUM(G85:G87)</f>
        <v>0</v>
      </c>
      <c r="J88" s="179"/>
    </row>
    <row r="89" spans="1:11">
      <c r="G89" s="101"/>
    </row>
    <row r="90" spans="1:11">
      <c r="G90" s="101"/>
    </row>
    <row r="91" spans="1:11">
      <c r="A91" s="206" t="s">
        <v>158</v>
      </c>
      <c r="B91" s="207"/>
    </row>
    <row r="92" spans="1:11" ht="31.5">
      <c r="A92" s="153" t="s">
        <v>1</v>
      </c>
      <c r="B92" s="153" t="s">
        <v>118</v>
      </c>
      <c r="C92" s="153" t="s">
        <v>122</v>
      </c>
      <c r="D92" s="153" t="s">
        <v>123</v>
      </c>
      <c r="E92" s="153" t="s">
        <v>124</v>
      </c>
      <c r="F92" s="153" t="s">
        <v>125</v>
      </c>
      <c r="G92" s="154" t="s">
        <v>126</v>
      </c>
      <c r="H92" s="154" t="s">
        <v>127</v>
      </c>
      <c r="I92" s="178" t="s">
        <v>128</v>
      </c>
      <c r="J92" s="153" t="s">
        <v>114</v>
      </c>
    </row>
    <row r="93" spans="1:11">
      <c r="A93" s="153">
        <v>1</v>
      </c>
      <c r="B93" s="156"/>
      <c r="C93" s="153"/>
      <c r="D93" s="153"/>
      <c r="E93" s="153"/>
      <c r="F93" s="153"/>
      <c r="G93" s="154"/>
      <c r="H93" s="154"/>
      <c r="I93" s="153"/>
      <c r="J93" s="218">
        <f>I93*H93</f>
        <v>0</v>
      </c>
    </row>
    <row r="94" spans="1:11">
      <c r="A94" s="153">
        <v>2</v>
      </c>
      <c r="B94" s="156"/>
      <c r="C94" s="153"/>
      <c r="D94" s="153"/>
      <c r="E94" s="153"/>
      <c r="F94" s="153"/>
      <c r="G94" s="154"/>
      <c r="H94" s="154"/>
      <c r="I94" s="153"/>
      <c r="J94" s="218">
        <f t="shared" ref="J94:J95" si="5">I94*H94</f>
        <v>0</v>
      </c>
    </row>
    <row r="95" spans="1:11">
      <c r="A95" s="153">
        <v>3</v>
      </c>
      <c r="B95" s="156"/>
      <c r="C95" s="153"/>
      <c r="D95" s="153"/>
      <c r="E95" s="153"/>
      <c r="F95" s="153"/>
      <c r="G95" s="154"/>
      <c r="H95" s="154"/>
      <c r="I95" s="153"/>
      <c r="J95" s="218">
        <f t="shared" si="5"/>
        <v>0</v>
      </c>
    </row>
    <row r="96" spans="1:11">
      <c r="A96" s="262" t="s">
        <v>31</v>
      </c>
      <c r="B96" s="263"/>
      <c r="C96" s="155"/>
      <c r="D96" s="155"/>
      <c r="E96" s="155"/>
      <c r="F96" s="155"/>
      <c r="G96" s="155"/>
      <c r="H96" s="157"/>
      <c r="I96" s="153"/>
      <c r="J96" s="220">
        <f>SUM(J93:J95)</f>
        <v>0</v>
      </c>
    </row>
    <row r="97" spans="1:9">
      <c r="G97" s="101"/>
    </row>
    <row r="98" spans="1:9">
      <c r="G98" s="101"/>
    </row>
    <row r="99" spans="1:9">
      <c r="A99" s="206" t="s">
        <v>159</v>
      </c>
      <c r="B99" s="204"/>
      <c r="G99" s="101"/>
    </row>
    <row r="100" spans="1:9" ht="63">
      <c r="A100" s="181" t="s">
        <v>1</v>
      </c>
      <c r="B100" s="189" t="s">
        <v>118</v>
      </c>
      <c r="C100" s="189" t="s">
        <v>136</v>
      </c>
      <c r="D100" s="189" t="s">
        <v>129</v>
      </c>
      <c r="E100" s="189" t="s">
        <v>138</v>
      </c>
      <c r="F100" s="189" t="s">
        <v>130</v>
      </c>
      <c r="G100" s="189" t="s">
        <v>134</v>
      </c>
      <c r="H100" s="189" t="s">
        <v>137</v>
      </c>
      <c r="I100" s="189" t="s">
        <v>131</v>
      </c>
    </row>
    <row r="101" spans="1:9">
      <c r="A101" s="153">
        <v>1</v>
      </c>
      <c r="B101" s="159"/>
      <c r="C101" s="158"/>
      <c r="D101" s="158"/>
      <c r="E101" s="158"/>
      <c r="F101" s="160"/>
      <c r="G101" s="160"/>
      <c r="H101" s="160"/>
      <c r="I101" s="160">
        <f>G101*H101</f>
        <v>0</v>
      </c>
    </row>
    <row r="102" spans="1:9">
      <c r="A102" s="153">
        <v>2</v>
      </c>
      <c r="B102" s="161"/>
      <c r="C102" s="184"/>
      <c r="D102" s="184"/>
      <c r="E102" s="194"/>
      <c r="F102" s="185"/>
      <c r="G102" s="160"/>
      <c r="H102" s="185"/>
      <c r="I102" s="186">
        <f t="shared" ref="I102:I103" si="6">G102*H102</f>
        <v>0</v>
      </c>
    </row>
    <row r="103" spans="1:9">
      <c r="A103" s="153">
        <v>3</v>
      </c>
      <c r="B103" s="161"/>
      <c r="C103" s="184"/>
      <c r="D103" s="185"/>
      <c r="E103" s="194"/>
      <c r="F103" s="185"/>
      <c r="G103" s="160"/>
      <c r="H103" s="185"/>
      <c r="I103" s="186">
        <f t="shared" si="6"/>
        <v>0</v>
      </c>
    </row>
    <row r="104" spans="1:9">
      <c r="A104" s="258" t="s">
        <v>31</v>
      </c>
      <c r="B104" s="259"/>
      <c r="C104" s="162"/>
      <c r="D104" s="162"/>
      <c r="E104" s="163"/>
      <c r="F104" s="161"/>
      <c r="G104" s="164"/>
      <c r="H104" s="172"/>
      <c r="I104" s="231">
        <f>SUM(I101:I103)</f>
        <v>0</v>
      </c>
    </row>
    <row r="107" spans="1:9">
      <c r="B107" s="101" t="s">
        <v>166</v>
      </c>
      <c r="D107" s="101" t="s">
        <v>167</v>
      </c>
    </row>
    <row r="111" spans="1:9">
      <c r="B111" s="101" t="s">
        <v>169</v>
      </c>
      <c r="D111" s="101" t="s">
        <v>169</v>
      </c>
    </row>
    <row r="112" spans="1:9">
      <c r="B112" s="101" t="s">
        <v>168</v>
      </c>
      <c r="D112" s="101" t="s">
        <v>168</v>
      </c>
    </row>
  </sheetData>
  <mergeCells count="13">
    <mergeCell ref="A104:B104"/>
    <mergeCell ref="A40:B40"/>
    <mergeCell ref="A64:B64"/>
    <mergeCell ref="A72:B72"/>
    <mergeCell ref="A80:B80"/>
    <mergeCell ref="A88:B88"/>
    <mergeCell ref="A96:B96"/>
    <mergeCell ref="A25:G25"/>
    <mergeCell ref="A5:G5"/>
    <mergeCell ref="A56:B56"/>
    <mergeCell ref="C56:D56"/>
    <mergeCell ref="A48:B48"/>
    <mergeCell ref="A32:B32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Почва 1</vt:lpstr>
      <vt:lpstr>Расчет стоимости </vt:lpstr>
      <vt:lpstr>Калькуляция </vt:lpstr>
      <vt:lpstr>'Почва 1'!Область_печати</vt:lpstr>
      <vt:lpstr>'Расчет стоимости 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Seredkina, Antonina E.</dc:creator>
  <cp:keywords/>
  <dc:description/>
  <cp:lastModifiedBy>Терновая Валерия Витальевна</cp:lastModifiedBy>
  <cp:revision/>
  <cp:lastPrinted>2021-05-18T10:11:10Z</cp:lastPrinted>
  <dcterms:created xsi:type="dcterms:W3CDTF">2014-01-17T10:34:49Z</dcterms:created>
  <dcterms:modified xsi:type="dcterms:W3CDTF">2025-03-11T08:07:55Z</dcterms:modified>
  <cp:category/>
  <cp:contentStatus/>
</cp:coreProperties>
</file>